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15\Desktop\"/>
    </mc:Choice>
  </mc:AlternateContent>
  <xr:revisionPtr revIDLastSave="0" documentId="13_ncr:1_{8F825CF3-E335-4DC3-9BA0-B4689FBAB890}" xr6:coauthVersionLast="47" xr6:coauthVersionMax="47" xr10:uidLastSave="{00000000-0000-0000-0000-000000000000}"/>
  <bookViews>
    <workbookView xWindow="-108" yWindow="-108" windowWidth="23256" windowHeight="13896" xr2:uid="{5AC695E4-9A70-4CF7-8795-1CB2AFECEF49}"/>
  </bookViews>
  <sheets>
    <sheet name="申込書" sheetId="1" r:id="rId1"/>
    <sheet name="申込一覧表" sheetId="2" r:id="rId2"/>
    <sheet name="PR一覧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3" l="1"/>
  <c r="D2" i="3"/>
  <c r="C2" i="3"/>
  <c r="B2" i="3"/>
  <c r="AI4" i="2"/>
  <c r="T4" i="2"/>
  <c r="BN4" i="1"/>
  <c r="BN4" i="2"/>
  <c r="BM4" i="1"/>
  <c r="BM4" i="2"/>
  <c r="BL4" i="1"/>
  <c r="BL4" i="2"/>
  <c r="BK4" i="1"/>
  <c r="BK4" i="2"/>
  <c r="BJ4" i="1"/>
  <c r="BJ4" i="2"/>
  <c r="BI4" i="1"/>
  <c r="BI4" i="2"/>
  <c r="BH4" i="1"/>
  <c r="BH4" i="2"/>
  <c r="BG4" i="1"/>
  <c r="BG4" i="2"/>
  <c r="BF4" i="1"/>
  <c r="BF4" i="2"/>
  <c r="BE4" i="1"/>
  <c r="BE4" i="2"/>
  <c r="BD4" i="1"/>
  <c r="BD4" i="2"/>
  <c r="BC4" i="1"/>
  <c r="BC4" i="2"/>
  <c r="BB4" i="1"/>
  <c r="BB4" i="2"/>
  <c r="BA4" i="1"/>
  <c r="BA4" i="2"/>
  <c r="AZ4" i="1"/>
  <c r="AZ4" i="2"/>
  <c r="AY4" i="1"/>
  <c r="AY4" i="2"/>
  <c r="AX4" i="2"/>
  <c r="E4" i="2"/>
  <c r="B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S4" i="2" l="1"/>
  <c r="R4" i="2"/>
  <c r="Q4" i="2"/>
  <c r="P4" i="2"/>
  <c r="O4" i="2"/>
  <c r="N4" i="2"/>
  <c r="M4" i="2"/>
  <c r="L4" i="2"/>
  <c r="K4" i="2"/>
  <c r="J4" i="2"/>
  <c r="I4" i="2"/>
  <c r="H4" i="2"/>
  <c r="G4" i="2"/>
  <c r="F4" i="2"/>
  <c r="G1" i="2" l="1"/>
  <c r="H1" i="2" s="1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AO1" i="2" s="1"/>
  <c r="AP1" i="2" s="1"/>
  <c r="AQ1" i="2" s="1"/>
  <c r="AR1" i="2" s="1"/>
  <c r="AS1" i="2" s="1"/>
  <c r="AT1" i="2" s="1"/>
  <c r="AU1" i="2" s="1"/>
  <c r="AV1" i="2" s="1"/>
  <c r="AW1" i="2" s="1"/>
  <c r="AX1" i="2" s="1"/>
  <c r="AY1" i="2" s="1"/>
  <c r="AZ1" i="2" s="1"/>
  <c r="BA1" i="2" s="1"/>
  <c r="BB1" i="2" s="1"/>
  <c r="BC1" i="2" s="1"/>
  <c r="BD1" i="2" s="1"/>
  <c r="BE1" i="2" s="1"/>
  <c r="BF1" i="2" s="1"/>
  <c r="BG1" i="2" s="1"/>
  <c r="BH1" i="2" s="1"/>
  <c r="BI1" i="2" s="1"/>
  <c r="BJ1" i="2" s="1"/>
  <c r="BK1" i="2" s="1"/>
  <c r="BL1" i="2" s="1"/>
  <c r="BM1" i="2" s="1"/>
  <c r="BN1" i="2" s="1"/>
</calcChain>
</file>

<file path=xl/sharedStrings.xml><?xml version="1.0" encoding="utf-8"?>
<sst xmlns="http://schemas.openxmlformats.org/spreadsheetml/2006/main" count="380" uniqueCount="200">
  <si>
    <t>バイヤー企業との商談申込書</t>
    <rPh sb="4" eb="6">
      <t>キギョウ</t>
    </rPh>
    <rPh sb="8" eb="10">
      <t>ショウダン</t>
    </rPh>
    <rPh sb="10" eb="13">
      <t>モウシコミショ</t>
    </rPh>
    <phoneticPr fontId="3"/>
  </si>
  <si>
    <t>業種</t>
    <rPh sb="0" eb="2">
      <t>ギョウシュ</t>
    </rPh>
    <phoneticPr fontId="3"/>
  </si>
  <si>
    <t>担当者名</t>
    <rPh sb="0" eb="4">
      <t>タントウシャメイ</t>
    </rPh>
    <phoneticPr fontId="3"/>
  </si>
  <si>
    <t>電話番号</t>
    <phoneticPr fontId="3"/>
  </si>
  <si>
    <t>事業者名</t>
    <rPh sb="0" eb="3">
      <t>ジギョウシャ</t>
    </rPh>
    <rPh sb="3" eb="4">
      <t>メイ</t>
    </rPh>
    <phoneticPr fontId="3"/>
  </si>
  <si>
    <t>商談内容
提案内容</t>
    <rPh sb="0" eb="4">
      <t>ショウダンナイヨウ</t>
    </rPh>
    <rPh sb="5" eb="7">
      <t>テイアン</t>
    </rPh>
    <rPh sb="7" eb="9">
      <t>ナイヨウ</t>
    </rPh>
    <phoneticPr fontId="3"/>
  </si>
  <si>
    <t>※商談が実現するよう詳細にご記入ください。</t>
    <rPh sb="1" eb="3">
      <t>ショウダン</t>
    </rPh>
    <rPh sb="4" eb="6">
      <t>ジツゲン</t>
    </rPh>
    <rPh sb="10" eb="12">
      <t>ショウサイ</t>
    </rPh>
    <rPh sb="14" eb="16">
      <t>キニュウ</t>
    </rPh>
    <phoneticPr fontId="3"/>
  </si>
  <si>
    <t>郵便番号</t>
    <rPh sb="0" eb="4">
      <t>ユウビンバンゴウ</t>
    </rPh>
    <phoneticPr fontId="3"/>
  </si>
  <si>
    <t>住　所</t>
    <rPh sb="0" eb="1">
      <t>スミ</t>
    </rPh>
    <rPh sb="2" eb="3">
      <t>ショ</t>
    </rPh>
    <phoneticPr fontId="3"/>
  </si>
  <si>
    <t>E-mail</t>
    <phoneticPr fontId="3"/>
  </si>
  <si>
    <t>URL</t>
    <phoneticPr fontId="3"/>
  </si>
  <si>
    <t>送信先 ：</t>
    <rPh sb="0" eb="3">
      <t>ソウシンサキ</t>
    </rPh>
    <phoneticPr fontId="3"/>
  </si>
  <si>
    <t>取引信用金庫</t>
    <rPh sb="0" eb="2">
      <t>トリヒキ</t>
    </rPh>
    <rPh sb="2" eb="6">
      <t>シンヨウキンコ</t>
    </rPh>
    <phoneticPr fontId="3"/>
  </si>
  <si>
    <t>ブース№</t>
    <phoneticPr fontId="3"/>
  </si>
  <si>
    <t>金庫番号</t>
    <rPh sb="0" eb="4">
      <t>キンコバンゴウ</t>
    </rPh>
    <phoneticPr fontId="3"/>
  </si>
  <si>
    <t>金庫名</t>
    <rPh sb="0" eb="3">
      <t>キンコメイ</t>
    </rPh>
    <phoneticPr fontId="3"/>
  </si>
  <si>
    <t>信用金庫</t>
    <rPh sb="0" eb="4">
      <t>シンヨウキンコ</t>
    </rPh>
    <phoneticPr fontId="3"/>
  </si>
  <si>
    <t>№</t>
    <phoneticPr fontId="3"/>
  </si>
  <si>
    <t>商談申込み企業名</t>
    <rPh sb="0" eb="2">
      <t>ショウダン</t>
    </rPh>
    <rPh sb="2" eb="4">
      <t>モウシコ</t>
    </rPh>
    <rPh sb="5" eb="7">
      <t>キギョウ</t>
    </rPh>
    <rPh sb="7" eb="8">
      <t>ナ</t>
    </rPh>
    <phoneticPr fontId="3"/>
  </si>
  <si>
    <t>企業ＰＲ、商談内容、提案内容</t>
    <rPh sb="0" eb="2">
      <t>キギョウ</t>
    </rPh>
    <phoneticPr fontId="3"/>
  </si>
  <si>
    <t>ＵＲＬ</t>
    <phoneticPr fontId="3"/>
  </si>
  <si>
    <t>㈱トラスト</t>
    <phoneticPr fontId="3"/>
  </si>
  <si>
    <t>b-fair@shinkin-tokai.co.jp</t>
    <phoneticPr fontId="3"/>
  </si>
  <si>
    <t>㈱ナカヒョウ</t>
    <phoneticPr fontId="3"/>
  </si>
  <si>
    <t>業　　種</t>
    <rPh sb="0" eb="1">
      <t>ギョウ</t>
    </rPh>
    <rPh sb="3" eb="4">
      <t>シュ</t>
    </rPh>
    <phoneticPr fontId="3"/>
  </si>
  <si>
    <t>提出期限</t>
    <rPh sb="0" eb="4">
      <t>テイシュツキゲン</t>
    </rPh>
    <phoneticPr fontId="3"/>
  </si>
  <si>
    <r>
      <t>※商談を希望する企業について、プルダウンから「○」を選択してください。</t>
    </r>
    <r>
      <rPr>
        <b/>
        <sz val="12"/>
        <color rgb="FFFF0000"/>
        <rFont val="ＭＳ Ｐゴシック"/>
        <family val="3"/>
        <charset val="128"/>
      </rPr>
      <t>（複数選択可）</t>
    </r>
    <rPh sb="1" eb="3">
      <t>ショウダン</t>
    </rPh>
    <rPh sb="4" eb="6">
      <t>キボウ</t>
    </rPh>
    <rPh sb="8" eb="10">
      <t>キギョウ</t>
    </rPh>
    <rPh sb="26" eb="28">
      <t>センタク</t>
    </rPh>
    <rPh sb="36" eb="40">
      <t>フクスウセンタク</t>
    </rPh>
    <rPh sb="40" eb="41">
      <t>カ</t>
    </rPh>
    <phoneticPr fontId="3"/>
  </si>
  <si>
    <r>
      <t>※</t>
    </r>
    <r>
      <rPr>
        <sz val="12"/>
        <color rgb="FFFF0000"/>
        <rFont val="ＭＳ Ｐゴシック"/>
        <family val="3"/>
        <charset val="128"/>
      </rPr>
      <t>出展者、ガイドブック掲載者以外</t>
    </r>
    <r>
      <rPr>
        <sz val="12"/>
        <color theme="1"/>
        <rFont val="ＭＳ Ｐゴシック"/>
        <family val="3"/>
        <charset val="128"/>
      </rPr>
      <t>の事業者様は、以下の項目も入力してください。</t>
    </r>
    <rPh sb="1" eb="4">
      <t>シュッテンシャ</t>
    </rPh>
    <rPh sb="11" eb="14">
      <t>ケイサイシャ</t>
    </rPh>
    <rPh sb="14" eb="16">
      <t>イガイ</t>
    </rPh>
    <rPh sb="17" eb="21">
      <t>ジギョウシャサマ</t>
    </rPh>
    <rPh sb="23" eb="25">
      <t>イカ</t>
    </rPh>
    <rPh sb="26" eb="28">
      <t>コウモク</t>
    </rPh>
    <rPh sb="29" eb="31">
      <t>ニュウリョク</t>
    </rPh>
    <phoneticPr fontId="3"/>
  </si>
  <si>
    <t>㈱ミクニ製作所</t>
    <rPh sb="4" eb="7">
      <t>セイサクショ</t>
    </rPh>
    <phoneticPr fontId="3"/>
  </si>
  <si>
    <t>㈱ナカヒョウ</t>
    <phoneticPr fontId="3"/>
  </si>
  <si>
    <t>柏木産業株式会社</t>
  </si>
  <si>
    <t>サンエイ株式会社</t>
  </si>
  <si>
    <t>株式会社栃木屋</t>
  </si>
  <si>
    <t>株式会社　ケーエムエフ</t>
  </si>
  <si>
    <t>有限会社　山田製作所</t>
  </si>
  <si>
    <t>株式会社ゲートジャパン</t>
  </si>
  <si>
    <t>株式会社中村製作所</t>
  </si>
  <si>
    <t>株式会社 三龍社</t>
  </si>
  <si>
    <t>佐久間特殊鋼株式会社</t>
  </si>
  <si>
    <t>株式会社光機械製作所</t>
  </si>
  <si>
    <t>株式会社伊藤精密工具製作所</t>
  </si>
  <si>
    <t>株式会社ナゴヤカタン</t>
  </si>
  <si>
    <t>柏木産業㈱</t>
    <phoneticPr fontId="3"/>
  </si>
  <si>
    <t>サンエイ㈱</t>
    <phoneticPr fontId="3"/>
  </si>
  <si>
    <t>㈱栃木屋</t>
    <phoneticPr fontId="3"/>
  </si>
  <si>
    <t>㈱ケーエムエフ</t>
    <phoneticPr fontId="3"/>
  </si>
  <si>
    <t>㈲山田製作所</t>
    <phoneticPr fontId="3"/>
  </si>
  <si>
    <t>㈱ゲートジャパン</t>
    <phoneticPr fontId="3"/>
  </si>
  <si>
    <t>㈱中村製作所</t>
    <phoneticPr fontId="3"/>
  </si>
  <si>
    <t>㈱三龍社</t>
    <phoneticPr fontId="3"/>
  </si>
  <si>
    <t>佐久間特殊鋼㈱</t>
    <phoneticPr fontId="3"/>
  </si>
  <si>
    <t>㈱光機械製作所</t>
    <phoneticPr fontId="3"/>
  </si>
  <si>
    <t>㈱伊藤精密工具製作所</t>
    <phoneticPr fontId="3"/>
  </si>
  <si>
    <t>㈱ナゴヤカタン</t>
    <phoneticPr fontId="3"/>
  </si>
  <si>
    <t>株式会社大川電機製作所</t>
  </si>
  <si>
    <t>株式会社カトーメテック</t>
  </si>
  <si>
    <t>株式会社インターリンク</t>
  </si>
  <si>
    <t>株式会社コマツ</t>
  </si>
  <si>
    <t>ピーピーエル株式会社</t>
  </si>
  <si>
    <t>株式会社エヌテック</t>
  </si>
  <si>
    <t>昭和機械株式会社</t>
  </si>
  <si>
    <t>橋永金属（株）</t>
  </si>
  <si>
    <t>興和精密工業㈱</t>
  </si>
  <si>
    <t>東日株式会社</t>
  </si>
  <si>
    <t>中部合成樹脂工業株式会社</t>
  </si>
  <si>
    <t>キョーラク株式会社</t>
  </si>
  <si>
    <t>ナルックス株式会社</t>
  </si>
  <si>
    <t xml:space="preserve">	株式会社ツルタ製作所</t>
  </si>
  <si>
    <t>横山興業株式会社</t>
  </si>
  <si>
    <t>㈱大川電機製作所</t>
    <phoneticPr fontId="3"/>
  </si>
  <si>
    <t>㈱カトーメテック</t>
    <phoneticPr fontId="3"/>
  </si>
  <si>
    <t>㈱インターリンク</t>
    <phoneticPr fontId="3"/>
  </si>
  <si>
    <t>㈱コマツ</t>
    <phoneticPr fontId="3"/>
  </si>
  <si>
    <t>ピーピーエル㈱</t>
    <phoneticPr fontId="3"/>
  </si>
  <si>
    <t>㈱エヌテック</t>
    <phoneticPr fontId="3"/>
  </si>
  <si>
    <t>昭和機械㈱</t>
    <phoneticPr fontId="3"/>
  </si>
  <si>
    <t>橋永金属㈱</t>
    <phoneticPr fontId="3"/>
  </si>
  <si>
    <t>東日㈱</t>
    <phoneticPr fontId="3"/>
  </si>
  <si>
    <t>中部合成樹脂工業㈱</t>
    <phoneticPr fontId="3"/>
  </si>
  <si>
    <t>キョーラク㈱</t>
    <phoneticPr fontId="3"/>
  </si>
  <si>
    <t>ナルックス㈱</t>
    <phoneticPr fontId="3"/>
  </si>
  <si>
    <t>㈱ツルタ製作所</t>
    <phoneticPr fontId="3"/>
  </si>
  <si>
    <t>横山興業㈱</t>
    <phoneticPr fontId="3"/>
  </si>
  <si>
    <t>株式会社川崎製作所</t>
  </si>
  <si>
    <t>日進機工株式会社</t>
  </si>
  <si>
    <t>株式会社大洋電機製作所</t>
  </si>
  <si>
    <t>福田刃物工業株式会社</t>
  </si>
  <si>
    <t>株式会社桶谷製作所</t>
  </si>
  <si>
    <t>株式会社アドバンス</t>
  </si>
  <si>
    <t>ヤマコー株式会社</t>
  </si>
  <si>
    <t>クボタ環境エンジニアリング株式会社</t>
  </si>
  <si>
    <t>株式会社 サン電材社</t>
  </si>
  <si>
    <t>極東開発工業株式会社</t>
  </si>
  <si>
    <t>グローベン株式会社</t>
  </si>
  <si>
    <t>ダイハツインフィニアース株式会社</t>
  </si>
  <si>
    <t>トヨトミ</t>
  </si>
  <si>
    <t>株式会社焼津精機</t>
  </si>
  <si>
    <t>株式会社豊電子工業</t>
  </si>
  <si>
    <t>㈱川崎製作所</t>
    <phoneticPr fontId="3"/>
  </si>
  <si>
    <t>日進機工㈱</t>
    <phoneticPr fontId="3"/>
  </si>
  <si>
    <t>㈱大洋電機製作所</t>
    <phoneticPr fontId="3"/>
  </si>
  <si>
    <t>福田刃物工業㈱</t>
    <phoneticPr fontId="3"/>
  </si>
  <si>
    <t>㈱桶谷製作所</t>
    <phoneticPr fontId="3"/>
  </si>
  <si>
    <t>㈱アドバンス</t>
    <phoneticPr fontId="3"/>
  </si>
  <si>
    <t>ヤマコー㈱</t>
    <phoneticPr fontId="3"/>
  </si>
  <si>
    <t>クボタ環境エンジニアリング㈱</t>
    <phoneticPr fontId="3"/>
  </si>
  <si>
    <t>㈱サン電材社</t>
    <phoneticPr fontId="3"/>
  </si>
  <si>
    <t>極東開発工業㈱</t>
    <phoneticPr fontId="3"/>
  </si>
  <si>
    <t>グローベン㈱</t>
    <phoneticPr fontId="3"/>
  </si>
  <si>
    <t>ダイハツインフィニアース㈱</t>
    <phoneticPr fontId="3"/>
  </si>
  <si>
    <t>㈱焼津精機</t>
    <phoneticPr fontId="3"/>
  </si>
  <si>
    <t>㈱豊電子工業</t>
    <phoneticPr fontId="3"/>
  </si>
  <si>
    <t>榊原精器株式会社</t>
  </si>
  <si>
    <t>ＪＦＥプラントエンジ　株式会社</t>
  </si>
  <si>
    <t>㈱明電舎</t>
  </si>
  <si>
    <t>カヤバ株式会社</t>
  </si>
  <si>
    <t>近藤工業株式会社</t>
  </si>
  <si>
    <t>株式会社牧野フライス製作所</t>
  </si>
  <si>
    <t>ジェイアールセントラルビル株式会社</t>
  </si>
  <si>
    <t>有限会社アイ.ビー.エス</t>
  </si>
  <si>
    <t>アップ・スウェル株式会社</t>
  </si>
  <si>
    <t>株式会社Hanbit</t>
  </si>
  <si>
    <t>NE株式会社</t>
  </si>
  <si>
    <t>㈱五味商店</t>
  </si>
  <si>
    <t>株式会社 丸金</t>
  </si>
  <si>
    <t>楽天グループ株式会社</t>
  </si>
  <si>
    <t>株式会社　名鉄ミライート</t>
  </si>
  <si>
    <t>東武トップツアーズ株式会社</t>
  </si>
  <si>
    <t>榊原精器㈱</t>
    <phoneticPr fontId="3"/>
  </si>
  <si>
    <t>ＪＦＥプラントエンジ㈱</t>
    <phoneticPr fontId="3"/>
  </si>
  <si>
    <t>カヤバ㈱</t>
    <phoneticPr fontId="3"/>
  </si>
  <si>
    <t>近藤工業㈱</t>
    <phoneticPr fontId="3"/>
  </si>
  <si>
    <t>㈱牧野フライス製作所</t>
    <phoneticPr fontId="3"/>
  </si>
  <si>
    <t>ジェイアールセントラルビル㈱</t>
    <phoneticPr fontId="3"/>
  </si>
  <si>
    <t>㈲アイ.ビー.エス</t>
    <phoneticPr fontId="3"/>
  </si>
  <si>
    <t>アップ・スウェル㈱</t>
    <phoneticPr fontId="3"/>
  </si>
  <si>
    <t>㈱Hanbit</t>
    <phoneticPr fontId="3"/>
  </si>
  <si>
    <t>NE㈱</t>
    <phoneticPr fontId="3"/>
  </si>
  <si>
    <t>㈱丸金</t>
    <phoneticPr fontId="3"/>
  </si>
  <si>
    <t>楽天グループ㈱</t>
    <phoneticPr fontId="3"/>
  </si>
  <si>
    <t>㈱名鉄ミライート</t>
    <phoneticPr fontId="3"/>
  </si>
  <si>
    <t>東武トップツアーズ㈱</t>
    <phoneticPr fontId="3"/>
  </si>
  <si>
    <t>柏木産業㈱</t>
    <rPh sb="0" eb="2">
      <t>カシワギ</t>
    </rPh>
    <rPh sb="2" eb="4">
      <t>サンギョウ</t>
    </rPh>
    <phoneticPr fontId="3"/>
  </si>
  <si>
    <t>サンエイ㈱</t>
    <phoneticPr fontId="3"/>
  </si>
  <si>
    <t>㈱栃木屋</t>
    <rPh sb="1" eb="3">
      <t>トチギ</t>
    </rPh>
    <rPh sb="3" eb="4">
      <t>ヤ</t>
    </rPh>
    <phoneticPr fontId="3"/>
  </si>
  <si>
    <t>㈱ケーエムエフ</t>
    <phoneticPr fontId="3"/>
  </si>
  <si>
    <t>㈲山田製作所</t>
    <rPh sb="1" eb="3">
      <t>ヤマダ</t>
    </rPh>
    <rPh sb="3" eb="6">
      <t>セイサクショ</t>
    </rPh>
    <phoneticPr fontId="3"/>
  </si>
  <si>
    <t>㈱ゲートジャパン</t>
    <phoneticPr fontId="3"/>
  </si>
  <si>
    <t>㈱中村製作所</t>
    <rPh sb="1" eb="3">
      <t>ナカムラ</t>
    </rPh>
    <rPh sb="3" eb="6">
      <t>セイサクショ</t>
    </rPh>
    <phoneticPr fontId="3"/>
  </si>
  <si>
    <t>㈱三龍社</t>
    <rPh sb="1" eb="2">
      <t>サン</t>
    </rPh>
    <rPh sb="2" eb="3">
      <t>リュウ</t>
    </rPh>
    <rPh sb="3" eb="4">
      <t>シャ</t>
    </rPh>
    <phoneticPr fontId="3"/>
  </si>
  <si>
    <t>佐久間特殊鋼㈱</t>
    <rPh sb="0" eb="3">
      <t>サクマ</t>
    </rPh>
    <rPh sb="3" eb="6">
      <t>トクシュコウ</t>
    </rPh>
    <phoneticPr fontId="3"/>
  </si>
  <si>
    <t>㈱光機械製作所</t>
    <rPh sb="1" eb="2">
      <t>ヒカリ</t>
    </rPh>
    <rPh sb="2" eb="4">
      <t>キカイ</t>
    </rPh>
    <rPh sb="4" eb="7">
      <t>セイサクショ</t>
    </rPh>
    <phoneticPr fontId="3"/>
  </si>
  <si>
    <t>㈱伊藤精密工具製作所</t>
    <rPh sb="1" eb="3">
      <t>イトウ</t>
    </rPh>
    <rPh sb="3" eb="5">
      <t>セイミツ</t>
    </rPh>
    <rPh sb="5" eb="7">
      <t>コウグ</t>
    </rPh>
    <rPh sb="7" eb="10">
      <t>セイサクショ</t>
    </rPh>
    <phoneticPr fontId="3"/>
  </si>
  <si>
    <t>㈱ナゴヤカタン</t>
    <phoneticPr fontId="3"/>
  </si>
  <si>
    <t>㈱大川電機製作所</t>
    <rPh sb="1" eb="3">
      <t>オオカワ</t>
    </rPh>
    <rPh sb="3" eb="5">
      <t>デンキ</t>
    </rPh>
    <rPh sb="5" eb="8">
      <t>セイサクショ</t>
    </rPh>
    <phoneticPr fontId="3"/>
  </si>
  <si>
    <t>㈱カトーメテック</t>
    <phoneticPr fontId="3"/>
  </si>
  <si>
    <t>㈱インターリンク</t>
    <phoneticPr fontId="3"/>
  </si>
  <si>
    <t>㈱コマツ</t>
    <phoneticPr fontId="3"/>
  </si>
  <si>
    <t>ピーピーエル㈱</t>
    <phoneticPr fontId="3"/>
  </si>
  <si>
    <t>㈱エヌテック</t>
    <phoneticPr fontId="3"/>
  </si>
  <si>
    <t>昭和機械㈱</t>
    <rPh sb="0" eb="2">
      <t>ショウワ</t>
    </rPh>
    <rPh sb="2" eb="4">
      <t>キカイ</t>
    </rPh>
    <phoneticPr fontId="3"/>
  </si>
  <si>
    <t>橋永金属㈱</t>
    <rPh sb="0" eb="2">
      <t>ハシナガ</t>
    </rPh>
    <rPh sb="2" eb="4">
      <t>キンゾク</t>
    </rPh>
    <phoneticPr fontId="3"/>
  </si>
  <si>
    <t>興和精密工業㈱</t>
    <rPh sb="0" eb="2">
      <t>コウワ</t>
    </rPh>
    <rPh sb="2" eb="4">
      <t>セイミツ</t>
    </rPh>
    <rPh sb="4" eb="6">
      <t>コウギョウ</t>
    </rPh>
    <phoneticPr fontId="3"/>
  </si>
  <si>
    <t>東日㈱</t>
    <rPh sb="0" eb="2">
      <t>トウニチ</t>
    </rPh>
    <phoneticPr fontId="3"/>
  </si>
  <si>
    <t>中部合成樹脂工業㈱</t>
    <rPh sb="0" eb="2">
      <t>チュウブ</t>
    </rPh>
    <rPh sb="2" eb="4">
      <t>ゴウセイ</t>
    </rPh>
    <rPh sb="4" eb="6">
      <t>ジュシ</t>
    </rPh>
    <rPh sb="6" eb="8">
      <t>コウギョウ</t>
    </rPh>
    <phoneticPr fontId="3"/>
  </si>
  <si>
    <t>キョーラク㈱</t>
    <phoneticPr fontId="3"/>
  </si>
  <si>
    <t>ナルックス㈱</t>
    <phoneticPr fontId="3"/>
  </si>
  <si>
    <t>㈱ツルタ製作所</t>
    <rPh sb="4" eb="7">
      <t>セイサクショ</t>
    </rPh>
    <phoneticPr fontId="3"/>
  </si>
  <si>
    <t>横山興業㈱</t>
    <rPh sb="0" eb="2">
      <t>ヨコヤマ</t>
    </rPh>
    <rPh sb="2" eb="4">
      <t>コウギョウ</t>
    </rPh>
    <phoneticPr fontId="3"/>
  </si>
  <si>
    <t>㈱川崎製作所</t>
    <rPh sb="1" eb="3">
      <t>カワサキ</t>
    </rPh>
    <rPh sb="3" eb="6">
      <t>セイサクショ</t>
    </rPh>
    <phoneticPr fontId="3"/>
  </si>
  <si>
    <t>日進機工㈱</t>
    <rPh sb="0" eb="2">
      <t>ニッシン</t>
    </rPh>
    <rPh sb="2" eb="4">
      <t>キコウ</t>
    </rPh>
    <phoneticPr fontId="3"/>
  </si>
  <si>
    <t>㈱大洋電機製作所</t>
    <rPh sb="1" eb="3">
      <t>タイヨウ</t>
    </rPh>
    <rPh sb="3" eb="5">
      <t>デンキ</t>
    </rPh>
    <rPh sb="5" eb="8">
      <t>セイサクショ</t>
    </rPh>
    <phoneticPr fontId="3"/>
  </si>
  <si>
    <t>福田刃物工業㈱</t>
    <rPh sb="0" eb="2">
      <t>フクダ</t>
    </rPh>
    <rPh sb="2" eb="4">
      <t>ハモノ</t>
    </rPh>
    <rPh sb="4" eb="7">
      <t>コウギョウカブ</t>
    </rPh>
    <phoneticPr fontId="3"/>
  </si>
  <si>
    <t>㈱桶谷製作所</t>
    <rPh sb="1" eb="3">
      <t>オケタニ</t>
    </rPh>
    <rPh sb="3" eb="6">
      <t>セイサクショ</t>
    </rPh>
    <phoneticPr fontId="3"/>
  </si>
  <si>
    <t>㈱アドバンス</t>
    <phoneticPr fontId="3"/>
  </si>
  <si>
    <t>ヤマコー㈱</t>
    <phoneticPr fontId="3"/>
  </si>
  <si>
    <t>クボタ環境エンジニアリング㈱</t>
    <rPh sb="3" eb="5">
      <t>カンキョウ</t>
    </rPh>
    <phoneticPr fontId="3"/>
  </si>
  <si>
    <t>㈱サン電材社</t>
    <rPh sb="3" eb="5">
      <t>デンザイ</t>
    </rPh>
    <rPh sb="5" eb="6">
      <t>シャ</t>
    </rPh>
    <phoneticPr fontId="3"/>
  </si>
  <si>
    <t>極東開発工業㈱</t>
    <rPh sb="0" eb="2">
      <t>キョクトウ</t>
    </rPh>
    <rPh sb="2" eb="4">
      <t>カイハツ</t>
    </rPh>
    <rPh sb="4" eb="6">
      <t>コウギョウ</t>
    </rPh>
    <phoneticPr fontId="3"/>
  </si>
  <si>
    <t>グローベン㈱</t>
    <phoneticPr fontId="3"/>
  </si>
  <si>
    <t>ダイハツインフィニアース㈱</t>
    <phoneticPr fontId="3"/>
  </si>
  <si>
    <t>トヨトミ</t>
    <phoneticPr fontId="3"/>
  </si>
  <si>
    <t>㈱焼津精機</t>
    <rPh sb="1" eb="3">
      <t>ヤイズ</t>
    </rPh>
    <rPh sb="3" eb="5">
      <t>セイキ</t>
    </rPh>
    <phoneticPr fontId="3"/>
  </si>
  <si>
    <t>㈱豊電子工業</t>
    <rPh sb="1" eb="4">
      <t>ユタカデンシ</t>
    </rPh>
    <rPh sb="4" eb="6">
      <t>コウギョウ</t>
    </rPh>
    <phoneticPr fontId="3"/>
  </si>
  <si>
    <t>榊原精器㈱</t>
    <rPh sb="0" eb="2">
      <t>サカキバラ</t>
    </rPh>
    <rPh sb="2" eb="4">
      <t>セイキ</t>
    </rPh>
    <phoneticPr fontId="3"/>
  </si>
  <si>
    <t>JFEプラントエンジ㈱</t>
    <phoneticPr fontId="3"/>
  </si>
  <si>
    <t>㈱明電舎</t>
    <rPh sb="1" eb="4">
      <t>メイデンシャ</t>
    </rPh>
    <phoneticPr fontId="3"/>
  </si>
  <si>
    <t>カヤバ㈱</t>
    <phoneticPr fontId="3"/>
  </si>
  <si>
    <t>近藤工業㈱</t>
    <rPh sb="0" eb="4">
      <t>コンドウコウギョウ</t>
    </rPh>
    <phoneticPr fontId="3"/>
  </si>
  <si>
    <t>㈱牧野フライス製作所</t>
    <rPh sb="1" eb="3">
      <t>マキノ</t>
    </rPh>
    <rPh sb="7" eb="10">
      <t>セイサクショ</t>
    </rPh>
    <phoneticPr fontId="3"/>
  </si>
  <si>
    <t>ジェイアールセントラルビル㈱</t>
    <phoneticPr fontId="3"/>
  </si>
  <si>
    <t>㈲アイ．ビー．エス</t>
    <phoneticPr fontId="3"/>
  </si>
  <si>
    <t>アップ・スウェル㈱</t>
    <phoneticPr fontId="3"/>
  </si>
  <si>
    <t>㈱Hanbit</t>
    <phoneticPr fontId="3"/>
  </si>
  <si>
    <t>NE㈱</t>
    <phoneticPr fontId="3"/>
  </si>
  <si>
    <t>㈱五味商店</t>
    <rPh sb="1" eb="3">
      <t>ゴミ</t>
    </rPh>
    <rPh sb="3" eb="5">
      <t>ショウテン</t>
    </rPh>
    <phoneticPr fontId="3"/>
  </si>
  <si>
    <t>㈱丸金</t>
    <rPh sb="1" eb="3">
      <t>マルキン</t>
    </rPh>
    <phoneticPr fontId="3"/>
  </si>
  <si>
    <t>楽天グループ㈱</t>
    <rPh sb="0" eb="2">
      <t>ラクテン</t>
    </rPh>
    <phoneticPr fontId="3"/>
  </si>
  <si>
    <t>㈱名鉄ミライート</t>
    <rPh sb="1" eb="3">
      <t>メイテツ</t>
    </rPh>
    <phoneticPr fontId="3"/>
  </si>
  <si>
    <t>東武トップツアーズ㈱</t>
    <rPh sb="0" eb="2">
      <t>トウブ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</si>
</sst>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24"/>
      <color theme="1"/>
      <name val="游ゴシック"/>
      <family val="3"/>
      <charset val="128"/>
      <scheme val="minor"/>
    </font>
    <font>
      <b/>
      <sz val="11"/>
      <color rgb="FFFF0000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2"/>
      <color rgb="FFFF0000"/>
      <name val="游ゴシック"/>
      <family val="3"/>
      <charset val="128"/>
      <scheme val="minor"/>
    </font>
    <font>
      <sz val="9"/>
      <name val="HGPｺﾞｼｯｸE"/>
      <family val="3"/>
      <charset val="128"/>
    </font>
    <font>
      <sz val="9"/>
      <color theme="1"/>
      <name val="游ゴシック"/>
      <family val="2"/>
      <charset val="128"/>
      <scheme val="minor"/>
    </font>
    <font>
      <sz val="8"/>
      <name val="HGPｺﾞｼｯｸE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9"/>
      <color theme="1"/>
      <name val="ＭＳ Ｐゴシック"/>
      <family val="3"/>
      <charset val="128"/>
    </font>
    <font>
      <sz val="18"/>
      <color theme="1"/>
      <name val="游ゴシック"/>
      <family val="3"/>
      <charset val="128"/>
      <scheme val="minor"/>
    </font>
    <font>
      <sz val="12"/>
      <color theme="1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6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center" shrinkToFit="1"/>
    </xf>
    <xf numFmtId="0" fontId="13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2" applyFont="1" applyBorder="1" applyAlignment="1">
      <alignment horizontal="left" vertical="center" wrapText="1"/>
    </xf>
    <xf numFmtId="0" fontId="18" fillId="0" borderId="0" xfId="0" applyFont="1">
      <alignment vertical="center"/>
    </xf>
    <xf numFmtId="0" fontId="18" fillId="0" borderId="7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" fillId="4" borderId="13" xfId="1" applyFont="1" applyFill="1" applyBorder="1" applyAlignment="1">
      <alignment horizontal="center" vertical="center"/>
    </xf>
    <xf numFmtId="0" fontId="2" fillId="4" borderId="17" xfId="1" applyFont="1" applyFill="1" applyBorder="1" applyAlignment="1">
      <alignment horizontal="center" vertical="center"/>
    </xf>
    <xf numFmtId="56" fontId="17" fillId="2" borderId="1" xfId="1" applyNumberFormat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3" xfId="0" applyFont="1" applyBorder="1" applyAlignment="1">
      <alignment horizontal="left" vertical="center" shrinkToFit="1"/>
    </xf>
    <xf numFmtId="0" fontId="18" fillId="0" borderId="4" xfId="0" applyFont="1" applyBorder="1" applyAlignment="1">
      <alignment horizontal="left" vertical="center" shrinkToFit="1"/>
    </xf>
    <xf numFmtId="0" fontId="18" fillId="3" borderId="2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shrinkToFi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4" fillId="0" borderId="0" xfId="0" applyFont="1" applyAlignment="1">
      <alignment horizontal="left" vertical="center" shrinkToFi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center" shrinkToFit="1"/>
    </xf>
    <xf numFmtId="0" fontId="18" fillId="0" borderId="2" xfId="0" applyFont="1" applyBorder="1" applyAlignment="1">
      <alignment horizontal="center" vertical="center" shrinkToFit="1"/>
    </xf>
    <xf numFmtId="0" fontId="18" fillId="0" borderId="3" xfId="0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 shrinkToFit="1"/>
    </xf>
    <xf numFmtId="0" fontId="18" fillId="0" borderId="14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56" fontId="5" fillId="2" borderId="1" xfId="1" applyNumberFormat="1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 shrinkToFit="1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3">
    <cellStyle name="ハイパーリンク" xfId="2" builtinId="8"/>
    <cellStyle name="標準" xfId="0" builtinId="0"/>
    <cellStyle name="標準 2" xfId="1" xr:uid="{52F1F417-6238-4EF7-B84B-DFA6EBC62F5A}"/>
  </cellStyles>
  <dxfs count="0"/>
  <tableStyles count="0" defaultTableStyle="TableStyleMedium2" defaultPivotStyle="PivotStyleLight16"/>
  <colors>
    <mruColors>
      <color rgb="FFFF99FF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9091" cy="640773"/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71007F39-6002-43D7-B16B-1512BF1B1167}"/>
            </a:ext>
          </a:extLst>
        </xdr:cNvPr>
        <xdr:cNvSpPr/>
      </xdr:nvSpPr>
      <xdr:spPr>
        <a:xfrm>
          <a:off x="0" y="0"/>
          <a:ext cx="1039091" cy="640773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ja-JP" altLang="en-US" sz="16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ビジネス</a:t>
          </a:r>
          <a:r>
            <a:rPr lang="ja-JP" altLang="en-US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フェア</a:t>
          </a:r>
          <a:r>
            <a:rPr lang="en-US" altLang="ja-JP" sz="1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2026</a:t>
          </a:r>
          <a:endParaRPr lang="ja-JP" altLang="en-US" sz="1400" b="1" cap="none" spc="50" baseline="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>
    <xdr:from>
      <xdr:col>16</xdr:col>
      <xdr:colOff>180975</xdr:colOff>
      <xdr:row>0</xdr:row>
      <xdr:rowOff>47625</xdr:rowOff>
    </xdr:from>
    <xdr:to>
      <xdr:col>27</xdr:col>
      <xdr:colOff>0</xdr:colOff>
      <xdr:row>1</xdr:row>
      <xdr:rowOff>85725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412BCAFA-4193-47AC-8BEC-9C59E04EBC1D}"/>
            </a:ext>
          </a:extLst>
        </xdr:cNvPr>
        <xdr:cNvSpPr txBox="1"/>
      </xdr:nvSpPr>
      <xdr:spPr>
        <a:xfrm>
          <a:off x="4600575" y="47625"/>
          <a:ext cx="28575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kumimoji="1" lang="ja-JP" altLang="en-US" sz="1200" b="1">
              <a:solidFill>
                <a:srgbClr val="FF0000"/>
              </a:solidFill>
            </a:rPr>
            <a:t>エクセルシートのままご提出ください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5</xdr:col>
      <xdr:colOff>0</xdr:colOff>
      <xdr:row>2</xdr:row>
      <xdr:rowOff>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A5F39836-1A8D-4DE3-B7F1-50064267265C}"/>
            </a:ext>
          </a:extLst>
        </xdr:cNvPr>
        <xdr:cNvCxnSpPr/>
      </xdr:nvCxnSpPr>
      <xdr:spPr>
        <a:xfrm>
          <a:off x="19050" y="866775"/>
          <a:ext cx="3619500" cy="82867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0</xdr:row>
      <xdr:rowOff>57150</xdr:rowOff>
    </xdr:from>
    <xdr:to>
      <xdr:col>4</xdr:col>
      <xdr:colOff>381000</xdr:colOff>
      <xdr:row>2</xdr:row>
      <xdr:rowOff>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CE2DFE2C-D14D-464E-9430-D1275AC4208B}"/>
            </a:ext>
          </a:extLst>
        </xdr:cNvPr>
        <xdr:cNvSpPr txBox="1"/>
      </xdr:nvSpPr>
      <xdr:spPr>
        <a:xfrm>
          <a:off x="2266950" y="923925"/>
          <a:ext cx="1362075" cy="771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バイヤー企業</a:t>
          </a:r>
          <a:endParaRPr kumimoji="1" lang="ja-JP" altLang="en-US" sz="1100"/>
        </a:p>
      </xdr:txBody>
    </xdr:sp>
    <xdr:clientData/>
  </xdr:twoCellAnchor>
  <xdr:twoCellAnchor>
    <xdr:from>
      <xdr:col>0</xdr:col>
      <xdr:colOff>57150</xdr:colOff>
      <xdr:row>1</xdr:row>
      <xdr:rowOff>190500</xdr:rowOff>
    </xdr:from>
    <xdr:to>
      <xdr:col>1</xdr:col>
      <xdr:colOff>1924050</xdr:colOff>
      <xdr:row>1</xdr:row>
      <xdr:rowOff>628650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AF38FB57-74CD-49E2-91D2-B8CEE8CAAF2D}"/>
            </a:ext>
          </a:extLst>
        </xdr:cNvPr>
        <xdr:cNvSpPr txBox="1"/>
      </xdr:nvSpPr>
      <xdr:spPr>
        <a:xfrm>
          <a:off x="57150" y="1228725"/>
          <a:ext cx="2152650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出展者等企業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-fair@shinkin-tokai.co.j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0D550-F2D8-47C2-9107-C1E2F328D265}">
  <dimension ref="A1:BN318"/>
  <sheetViews>
    <sheetView showGridLines="0" tabSelected="1" zoomScaleNormal="100" workbookViewId="0">
      <selection activeCell="AE32" sqref="AE32"/>
    </sheetView>
  </sheetViews>
  <sheetFormatPr defaultRowHeight="18" x14ac:dyDescent="0.45"/>
  <cols>
    <col min="1" max="28" width="3.59765625" customWidth="1"/>
  </cols>
  <sheetData>
    <row r="1" spans="1:66" ht="30" customHeight="1" x14ac:dyDescent="0.45"/>
    <row r="2" spans="1:66" ht="30" customHeight="1" x14ac:dyDescent="0.45"/>
    <row r="3" spans="1:66" ht="32.25" customHeight="1" x14ac:dyDescent="0.45">
      <c r="O3" s="27"/>
      <c r="P3" s="28"/>
      <c r="Q3" s="28"/>
      <c r="R3" s="29" t="s">
        <v>25</v>
      </c>
      <c r="S3" s="30"/>
      <c r="T3" s="30"/>
      <c r="U3" s="30"/>
      <c r="V3" s="30"/>
      <c r="W3" s="68">
        <v>46274</v>
      </c>
      <c r="X3" s="68"/>
      <c r="Y3" s="68"/>
      <c r="Z3" s="68"/>
      <c r="AA3" s="68"/>
      <c r="AB3" s="68"/>
    </row>
    <row r="4" spans="1:66" ht="33" customHeight="1" x14ac:dyDescent="0.45">
      <c r="A4" s="24" t="s">
        <v>11</v>
      </c>
      <c r="B4" s="24"/>
      <c r="C4" s="24"/>
      <c r="D4" s="25" t="s">
        <v>22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AY4">
        <f>申込書!V11</f>
        <v>0</v>
      </c>
      <c r="AZ4">
        <f>申込書!V12</f>
        <v>0</v>
      </c>
      <c r="BA4">
        <f>申込書!V13</f>
        <v>0</v>
      </c>
      <c r="BB4">
        <f>申込書!V14</f>
        <v>0</v>
      </c>
      <c r="BC4">
        <f>申込書!V15</f>
        <v>0</v>
      </c>
      <c r="BD4">
        <f>申込書!V16</f>
        <v>0</v>
      </c>
      <c r="BE4">
        <f>申込書!V17</f>
        <v>0</v>
      </c>
      <c r="BF4">
        <f>申込書!V18</f>
        <v>0</v>
      </c>
      <c r="BG4">
        <f>申込書!V19</f>
        <v>0</v>
      </c>
      <c r="BH4">
        <f>申込書!V20</f>
        <v>0</v>
      </c>
      <c r="BI4">
        <f>申込書!V21</f>
        <v>0</v>
      </c>
      <c r="BJ4">
        <f>申込書!V22</f>
        <v>0</v>
      </c>
      <c r="BK4">
        <f>申込書!V23</f>
        <v>0</v>
      </c>
      <c r="BL4">
        <f>申込書!V24</f>
        <v>0</v>
      </c>
      <c r="BM4">
        <f>申込書!V25</f>
        <v>0</v>
      </c>
      <c r="BN4">
        <f>申込書!V26</f>
        <v>0</v>
      </c>
    </row>
    <row r="5" spans="1:66" ht="33.75" customHeight="1" x14ac:dyDescent="0.45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</row>
    <row r="6" spans="1:66" ht="6" customHeight="1" x14ac:dyDescent="0.4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66" ht="30" customHeight="1" x14ac:dyDescent="0.45">
      <c r="A7" s="35" t="s">
        <v>4</v>
      </c>
      <c r="B7" s="36"/>
      <c r="C7" s="36"/>
      <c r="D7" s="37"/>
      <c r="E7" s="63"/>
      <c r="F7" s="64"/>
      <c r="G7" s="64"/>
      <c r="H7" s="64"/>
      <c r="I7" s="64"/>
      <c r="J7" s="64"/>
      <c r="K7" s="64"/>
      <c r="L7" s="64"/>
      <c r="M7" s="64"/>
      <c r="N7" s="64"/>
      <c r="O7" s="65"/>
      <c r="P7" s="35" t="s">
        <v>24</v>
      </c>
      <c r="Q7" s="36"/>
      <c r="R7" s="36"/>
      <c r="S7" s="37"/>
      <c r="T7" s="63"/>
      <c r="U7" s="64"/>
      <c r="V7" s="64"/>
      <c r="W7" s="64"/>
      <c r="X7" s="64"/>
      <c r="Y7" s="64"/>
      <c r="Z7" s="64"/>
      <c r="AA7" s="64"/>
      <c r="AB7" s="65"/>
    </row>
    <row r="8" spans="1:66" ht="30" customHeight="1" x14ac:dyDescent="0.45">
      <c r="A8" s="35" t="s">
        <v>2</v>
      </c>
      <c r="B8" s="36"/>
      <c r="C8" s="36"/>
      <c r="D8" s="37"/>
      <c r="E8" s="39"/>
      <c r="F8" s="40"/>
      <c r="G8" s="40"/>
      <c r="H8" s="40"/>
      <c r="I8" s="40"/>
      <c r="J8" s="40"/>
      <c r="K8" s="40"/>
      <c r="L8" s="40"/>
      <c r="M8" s="40"/>
      <c r="N8" s="40"/>
      <c r="O8" s="41"/>
      <c r="P8" s="35" t="s">
        <v>3</v>
      </c>
      <c r="Q8" s="36"/>
      <c r="R8" s="36"/>
      <c r="S8" s="37"/>
      <c r="T8" s="39"/>
      <c r="U8" s="40"/>
      <c r="V8" s="40"/>
      <c r="W8" s="40"/>
      <c r="X8" s="40"/>
      <c r="Y8" s="40"/>
      <c r="Z8" s="40"/>
      <c r="AA8" s="40"/>
      <c r="AB8" s="41"/>
    </row>
    <row r="9" spans="1:66" ht="21.75" customHeight="1" x14ac:dyDescent="0.4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66" x14ac:dyDescent="0.45">
      <c r="A10" s="32" t="s">
        <v>26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</row>
    <row r="11" spans="1:66" ht="30" customHeight="1" x14ac:dyDescent="0.45">
      <c r="A11" s="2"/>
      <c r="B11" s="23">
        <v>1</v>
      </c>
      <c r="C11" s="33" t="s">
        <v>21</v>
      </c>
      <c r="D11" s="33"/>
      <c r="E11" s="33"/>
      <c r="F11" s="33"/>
      <c r="G11" s="34"/>
      <c r="H11" s="2"/>
      <c r="I11" s="23">
        <v>16</v>
      </c>
      <c r="J11" s="33" t="s">
        <v>69</v>
      </c>
      <c r="K11" s="33" t="s">
        <v>54</v>
      </c>
      <c r="L11" s="33" t="s">
        <v>54</v>
      </c>
      <c r="M11" s="33" t="s">
        <v>54</v>
      </c>
      <c r="N11" s="34" t="s">
        <v>54</v>
      </c>
      <c r="O11" s="2"/>
      <c r="P11" s="23">
        <v>31</v>
      </c>
      <c r="Q11" s="33" t="s">
        <v>98</v>
      </c>
      <c r="R11" s="33" t="s">
        <v>83</v>
      </c>
      <c r="S11" s="33" t="s">
        <v>83</v>
      </c>
      <c r="T11" s="33" t="s">
        <v>83</v>
      </c>
      <c r="U11" s="34" t="s">
        <v>83</v>
      </c>
      <c r="V11" s="2"/>
      <c r="W11" s="23">
        <v>46</v>
      </c>
      <c r="X11" s="33" t="s">
        <v>128</v>
      </c>
      <c r="Y11" s="33" t="s">
        <v>112</v>
      </c>
      <c r="Z11" s="33" t="s">
        <v>112</v>
      </c>
      <c r="AA11" s="33" t="s">
        <v>112</v>
      </c>
      <c r="AB11" s="34" t="s">
        <v>112</v>
      </c>
    </row>
    <row r="12" spans="1:66" ht="30" customHeight="1" x14ac:dyDescent="0.45">
      <c r="A12" s="2"/>
      <c r="B12" s="23">
        <v>2</v>
      </c>
      <c r="C12" s="33" t="s">
        <v>28</v>
      </c>
      <c r="D12" s="33"/>
      <c r="E12" s="33"/>
      <c r="F12" s="33"/>
      <c r="G12" s="34"/>
      <c r="H12" s="2"/>
      <c r="I12" s="23">
        <v>17</v>
      </c>
      <c r="J12" s="33" t="s">
        <v>70</v>
      </c>
      <c r="K12" s="33" t="s">
        <v>55</v>
      </c>
      <c r="L12" s="33" t="s">
        <v>55</v>
      </c>
      <c r="M12" s="33" t="s">
        <v>55</v>
      </c>
      <c r="N12" s="34" t="s">
        <v>55</v>
      </c>
      <c r="O12" s="2"/>
      <c r="P12" s="23">
        <v>32</v>
      </c>
      <c r="Q12" s="33" t="s">
        <v>99</v>
      </c>
      <c r="R12" s="33" t="s">
        <v>84</v>
      </c>
      <c r="S12" s="33" t="s">
        <v>84</v>
      </c>
      <c r="T12" s="33" t="s">
        <v>84</v>
      </c>
      <c r="U12" s="34" t="s">
        <v>84</v>
      </c>
      <c r="V12" s="2"/>
      <c r="W12" s="23">
        <v>47</v>
      </c>
      <c r="X12" s="33" t="s">
        <v>129</v>
      </c>
      <c r="Y12" s="33" t="s">
        <v>113</v>
      </c>
      <c r="Z12" s="33" t="s">
        <v>113</v>
      </c>
      <c r="AA12" s="33" t="s">
        <v>113</v>
      </c>
      <c r="AB12" s="34" t="s">
        <v>113</v>
      </c>
    </row>
    <row r="13" spans="1:66" ht="30" customHeight="1" x14ac:dyDescent="0.45">
      <c r="A13" s="2"/>
      <c r="B13" s="23">
        <v>3</v>
      </c>
      <c r="C13" s="33" t="s">
        <v>29</v>
      </c>
      <c r="D13" s="33"/>
      <c r="E13" s="33"/>
      <c r="F13" s="33"/>
      <c r="G13" s="34"/>
      <c r="H13" s="2"/>
      <c r="I13" s="23">
        <v>18</v>
      </c>
      <c r="J13" s="33" t="s">
        <v>71</v>
      </c>
      <c r="K13" s="33" t="s">
        <v>56</v>
      </c>
      <c r="L13" s="33" t="s">
        <v>56</v>
      </c>
      <c r="M13" s="33" t="s">
        <v>56</v>
      </c>
      <c r="N13" s="34" t="s">
        <v>56</v>
      </c>
      <c r="O13" s="2"/>
      <c r="P13" s="23">
        <v>33</v>
      </c>
      <c r="Q13" s="33" t="s">
        <v>100</v>
      </c>
      <c r="R13" s="33" t="s">
        <v>85</v>
      </c>
      <c r="S13" s="33" t="s">
        <v>85</v>
      </c>
      <c r="T13" s="33" t="s">
        <v>85</v>
      </c>
      <c r="U13" s="34" t="s">
        <v>85</v>
      </c>
      <c r="V13" s="2"/>
      <c r="W13" s="23">
        <v>48</v>
      </c>
      <c r="X13" s="33" t="s">
        <v>114</v>
      </c>
      <c r="Y13" s="33" t="s">
        <v>114</v>
      </c>
      <c r="Z13" s="33" t="s">
        <v>114</v>
      </c>
      <c r="AA13" s="33" t="s">
        <v>114</v>
      </c>
      <c r="AB13" s="34" t="s">
        <v>114</v>
      </c>
    </row>
    <row r="14" spans="1:66" ht="30" customHeight="1" x14ac:dyDescent="0.45">
      <c r="A14" s="2"/>
      <c r="B14" s="23">
        <v>4</v>
      </c>
      <c r="C14" s="33" t="s">
        <v>42</v>
      </c>
      <c r="D14" s="33" t="s">
        <v>30</v>
      </c>
      <c r="E14" s="33" t="s">
        <v>30</v>
      </c>
      <c r="F14" s="33" t="s">
        <v>30</v>
      </c>
      <c r="G14" s="34" t="s">
        <v>30</v>
      </c>
      <c r="H14" s="2"/>
      <c r="I14" s="23">
        <v>19</v>
      </c>
      <c r="J14" s="33" t="s">
        <v>72</v>
      </c>
      <c r="K14" s="33" t="s">
        <v>57</v>
      </c>
      <c r="L14" s="33" t="s">
        <v>57</v>
      </c>
      <c r="M14" s="33" t="s">
        <v>57</v>
      </c>
      <c r="N14" s="34" t="s">
        <v>57</v>
      </c>
      <c r="O14" s="2"/>
      <c r="P14" s="23">
        <v>34</v>
      </c>
      <c r="Q14" s="33" t="s">
        <v>101</v>
      </c>
      <c r="R14" s="33" t="s">
        <v>86</v>
      </c>
      <c r="S14" s="33" t="s">
        <v>86</v>
      </c>
      <c r="T14" s="33" t="s">
        <v>86</v>
      </c>
      <c r="U14" s="34" t="s">
        <v>86</v>
      </c>
      <c r="V14" s="2"/>
      <c r="W14" s="23">
        <v>49</v>
      </c>
      <c r="X14" s="33" t="s">
        <v>130</v>
      </c>
      <c r="Y14" s="33" t="s">
        <v>115</v>
      </c>
      <c r="Z14" s="33" t="s">
        <v>115</v>
      </c>
      <c r="AA14" s="33" t="s">
        <v>115</v>
      </c>
      <c r="AB14" s="34" t="s">
        <v>115</v>
      </c>
    </row>
    <row r="15" spans="1:66" ht="30" customHeight="1" x14ac:dyDescent="0.45">
      <c r="A15" s="2"/>
      <c r="B15" s="23">
        <v>5</v>
      </c>
      <c r="C15" s="33" t="s">
        <v>43</v>
      </c>
      <c r="D15" s="33" t="s">
        <v>31</v>
      </c>
      <c r="E15" s="33" t="s">
        <v>31</v>
      </c>
      <c r="F15" s="33" t="s">
        <v>31</v>
      </c>
      <c r="G15" s="34" t="s">
        <v>31</v>
      </c>
      <c r="H15" s="2"/>
      <c r="I15" s="23">
        <v>20</v>
      </c>
      <c r="J15" s="33" t="s">
        <v>73</v>
      </c>
      <c r="K15" s="33" t="s">
        <v>58</v>
      </c>
      <c r="L15" s="33" t="s">
        <v>58</v>
      </c>
      <c r="M15" s="33" t="s">
        <v>58</v>
      </c>
      <c r="N15" s="34" t="s">
        <v>58</v>
      </c>
      <c r="O15" s="2"/>
      <c r="P15" s="23">
        <v>35</v>
      </c>
      <c r="Q15" s="33" t="s">
        <v>102</v>
      </c>
      <c r="R15" s="33" t="s">
        <v>87</v>
      </c>
      <c r="S15" s="33" t="s">
        <v>87</v>
      </c>
      <c r="T15" s="33" t="s">
        <v>87</v>
      </c>
      <c r="U15" s="34" t="s">
        <v>87</v>
      </c>
      <c r="V15" s="2"/>
      <c r="W15" s="23">
        <v>50</v>
      </c>
      <c r="X15" s="33" t="s">
        <v>131</v>
      </c>
      <c r="Y15" s="33" t="s">
        <v>116</v>
      </c>
      <c r="Z15" s="33" t="s">
        <v>116</v>
      </c>
      <c r="AA15" s="33" t="s">
        <v>116</v>
      </c>
      <c r="AB15" s="34" t="s">
        <v>116</v>
      </c>
    </row>
    <row r="16" spans="1:66" ht="30" customHeight="1" x14ac:dyDescent="0.45">
      <c r="A16" s="2"/>
      <c r="B16" s="23">
        <v>6</v>
      </c>
      <c r="C16" s="33" t="s">
        <v>44</v>
      </c>
      <c r="D16" s="33" t="s">
        <v>32</v>
      </c>
      <c r="E16" s="33" t="s">
        <v>32</v>
      </c>
      <c r="F16" s="33" t="s">
        <v>32</v>
      </c>
      <c r="G16" s="34" t="s">
        <v>32</v>
      </c>
      <c r="H16" s="2"/>
      <c r="I16" s="23">
        <v>21</v>
      </c>
      <c r="J16" s="33" t="s">
        <v>74</v>
      </c>
      <c r="K16" s="33" t="s">
        <v>59</v>
      </c>
      <c r="L16" s="33" t="s">
        <v>59</v>
      </c>
      <c r="M16" s="33" t="s">
        <v>59</v>
      </c>
      <c r="N16" s="34" t="s">
        <v>59</v>
      </c>
      <c r="O16" s="2"/>
      <c r="P16" s="23">
        <v>36</v>
      </c>
      <c r="Q16" s="33" t="s">
        <v>103</v>
      </c>
      <c r="R16" s="33" t="s">
        <v>88</v>
      </c>
      <c r="S16" s="33" t="s">
        <v>88</v>
      </c>
      <c r="T16" s="33" t="s">
        <v>88</v>
      </c>
      <c r="U16" s="34" t="s">
        <v>88</v>
      </c>
      <c r="V16" s="2"/>
      <c r="W16" s="23">
        <v>51</v>
      </c>
      <c r="X16" s="33" t="s">
        <v>132</v>
      </c>
      <c r="Y16" s="33" t="s">
        <v>117</v>
      </c>
      <c r="Z16" s="33" t="s">
        <v>117</v>
      </c>
      <c r="AA16" s="33" t="s">
        <v>117</v>
      </c>
      <c r="AB16" s="34" t="s">
        <v>117</v>
      </c>
    </row>
    <row r="17" spans="1:28" ht="30" customHeight="1" x14ac:dyDescent="0.45">
      <c r="A17" s="2"/>
      <c r="B17" s="23">
        <v>7</v>
      </c>
      <c r="C17" s="33" t="s">
        <v>45</v>
      </c>
      <c r="D17" s="33" t="s">
        <v>33</v>
      </c>
      <c r="E17" s="33" t="s">
        <v>33</v>
      </c>
      <c r="F17" s="33" t="s">
        <v>33</v>
      </c>
      <c r="G17" s="34" t="s">
        <v>33</v>
      </c>
      <c r="H17" s="2"/>
      <c r="I17" s="23">
        <v>22</v>
      </c>
      <c r="J17" s="33" t="s">
        <v>75</v>
      </c>
      <c r="K17" s="33" t="s">
        <v>60</v>
      </c>
      <c r="L17" s="33" t="s">
        <v>60</v>
      </c>
      <c r="M17" s="33" t="s">
        <v>60</v>
      </c>
      <c r="N17" s="34" t="s">
        <v>60</v>
      </c>
      <c r="O17" s="2"/>
      <c r="P17" s="23">
        <v>37</v>
      </c>
      <c r="Q17" s="33" t="s">
        <v>104</v>
      </c>
      <c r="R17" s="33" t="s">
        <v>89</v>
      </c>
      <c r="S17" s="33" t="s">
        <v>89</v>
      </c>
      <c r="T17" s="33" t="s">
        <v>89</v>
      </c>
      <c r="U17" s="34" t="s">
        <v>89</v>
      </c>
      <c r="V17" s="2"/>
      <c r="W17" s="23">
        <v>52</v>
      </c>
      <c r="X17" s="33" t="s">
        <v>133</v>
      </c>
      <c r="Y17" s="33" t="s">
        <v>118</v>
      </c>
      <c r="Z17" s="33" t="s">
        <v>118</v>
      </c>
      <c r="AA17" s="33" t="s">
        <v>118</v>
      </c>
      <c r="AB17" s="34" t="s">
        <v>118</v>
      </c>
    </row>
    <row r="18" spans="1:28" ht="30" customHeight="1" x14ac:dyDescent="0.45">
      <c r="A18" s="2"/>
      <c r="B18" s="23">
        <v>8</v>
      </c>
      <c r="C18" s="33" t="s">
        <v>46</v>
      </c>
      <c r="D18" s="33" t="s">
        <v>34</v>
      </c>
      <c r="E18" s="33" t="s">
        <v>34</v>
      </c>
      <c r="F18" s="33" t="s">
        <v>34</v>
      </c>
      <c r="G18" s="34" t="s">
        <v>34</v>
      </c>
      <c r="H18" s="2"/>
      <c r="I18" s="23">
        <v>23</v>
      </c>
      <c r="J18" s="33" t="s">
        <v>76</v>
      </c>
      <c r="K18" s="33" t="s">
        <v>61</v>
      </c>
      <c r="L18" s="33" t="s">
        <v>61</v>
      </c>
      <c r="M18" s="33" t="s">
        <v>61</v>
      </c>
      <c r="N18" s="34" t="s">
        <v>61</v>
      </c>
      <c r="O18" s="2"/>
      <c r="P18" s="23">
        <v>38</v>
      </c>
      <c r="Q18" s="33" t="s">
        <v>105</v>
      </c>
      <c r="R18" s="33" t="s">
        <v>90</v>
      </c>
      <c r="S18" s="33" t="s">
        <v>90</v>
      </c>
      <c r="T18" s="33" t="s">
        <v>90</v>
      </c>
      <c r="U18" s="34" t="s">
        <v>90</v>
      </c>
      <c r="V18" s="2"/>
      <c r="W18" s="23">
        <v>53</v>
      </c>
      <c r="X18" s="33" t="s">
        <v>134</v>
      </c>
      <c r="Y18" s="33" t="s">
        <v>119</v>
      </c>
      <c r="Z18" s="33" t="s">
        <v>119</v>
      </c>
      <c r="AA18" s="33" t="s">
        <v>119</v>
      </c>
      <c r="AB18" s="34" t="s">
        <v>119</v>
      </c>
    </row>
    <row r="19" spans="1:28" ht="30" customHeight="1" x14ac:dyDescent="0.45">
      <c r="A19" s="2"/>
      <c r="B19" s="23">
        <v>9</v>
      </c>
      <c r="C19" s="33" t="s">
        <v>47</v>
      </c>
      <c r="D19" s="33" t="s">
        <v>35</v>
      </c>
      <c r="E19" s="33" t="s">
        <v>35</v>
      </c>
      <c r="F19" s="33" t="s">
        <v>35</v>
      </c>
      <c r="G19" s="34" t="s">
        <v>35</v>
      </c>
      <c r="H19" s="2"/>
      <c r="I19" s="23">
        <v>24</v>
      </c>
      <c r="J19" s="33" t="s">
        <v>62</v>
      </c>
      <c r="K19" s="33" t="s">
        <v>62</v>
      </c>
      <c r="L19" s="33" t="s">
        <v>62</v>
      </c>
      <c r="M19" s="33" t="s">
        <v>62</v>
      </c>
      <c r="N19" s="34" t="s">
        <v>62</v>
      </c>
      <c r="O19" s="2"/>
      <c r="P19" s="23">
        <v>39</v>
      </c>
      <c r="Q19" s="33" t="s">
        <v>106</v>
      </c>
      <c r="R19" s="33" t="s">
        <v>91</v>
      </c>
      <c r="S19" s="33" t="s">
        <v>91</v>
      </c>
      <c r="T19" s="33" t="s">
        <v>91</v>
      </c>
      <c r="U19" s="34" t="s">
        <v>91</v>
      </c>
      <c r="V19" s="2"/>
      <c r="W19" s="23">
        <v>54</v>
      </c>
      <c r="X19" s="33" t="s">
        <v>135</v>
      </c>
      <c r="Y19" s="33" t="s">
        <v>120</v>
      </c>
      <c r="Z19" s="33" t="s">
        <v>120</v>
      </c>
      <c r="AA19" s="33" t="s">
        <v>120</v>
      </c>
      <c r="AB19" s="34" t="s">
        <v>120</v>
      </c>
    </row>
    <row r="20" spans="1:28" ht="30" customHeight="1" x14ac:dyDescent="0.45">
      <c r="A20" s="2"/>
      <c r="B20" s="23">
        <v>10</v>
      </c>
      <c r="C20" s="33" t="s">
        <v>48</v>
      </c>
      <c r="D20" s="33" t="s">
        <v>36</v>
      </c>
      <c r="E20" s="33" t="s">
        <v>36</v>
      </c>
      <c r="F20" s="33" t="s">
        <v>36</v>
      </c>
      <c r="G20" s="34" t="s">
        <v>36</v>
      </c>
      <c r="H20" s="2"/>
      <c r="I20" s="23">
        <v>25</v>
      </c>
      <c r="J20" s="33" t="s">
        <v>77</v>
      </c>
      <c r="K20" s="33" t="s">
        <v>63</v>
      </c>
      <c r="L20" s="33" t="s">
        <v>63</v>
      </c>
      <c r="M20" s="33" t="s">
        <v>63</v>
      </c>
      <c r="N20" s="34" t="s">
        <v>63</v>
      </c>
      <c r="O20" s="2"/>
      <c r="P20" s="23">
        <v>40</v>
      </c>
      <c r="Q20" s="33" t="s">
        <v>107</v>
      </c>
      <c r="R20" s="33" t="s">
        <v>92</v>
      </c>
      <c r="S20" s="33" t="s">
        <v>92</v>
      </c>
      <c r="T20" s="33" t="s">
        <v>92</v>
      </c>
      <c r="U20" s="34" t="s">
        <v>92</v>
      </c>
      <c r="V20" s="2"/>
      <c r="W20" s="23">
        <v>55</v>
      </c>
      <c r="X20" s="33" t="s">
        <v>136</v>
      </c>
      <c r="Y20" s="33" t="s">
        <v>121</v>
      </c>
      <c r="Z20" s="33" t="s">
        <v>121</v>
      </c>
      <c r="AA20" s="33" t="s">
        <v>121</v>
      </c>
      <c r="AB20" s="34" t="s">
        <v>121</v>
      </c>
    </row>
    <row r="21" spans="1:28" ht="30" customHeight="1" x14ac:dyDescent="0.45">
      <c r="A21" s="2"/>
      <c r="B21" s="23">
        <v>11</v>
      </c>
      <c r="C21" s="33" t="s">
        <v>49</v>
      </c>
      <c r="D21" s="33" t="s">
        <v>37</v>
      </c>
      <c r="E21" s="33" t="s">
        <v>37</v>
      </c>
      <c r="F21" s="33" t="s">
        <v>37</v>
      </c>
      <c r="G21" s="34" t="s">
        <v>37</v>
      </c>
      <c r="H21" s="2"/>
      <c r="I21" s="23">
        <v>26</v>
      </c>
      <c r="J21" s="33" t="s">
        <v>78</v>
      </c>
      <c r="K21" s="33" t="s">
        <v>64</v>
      </c>
      <c r="L21" s="33" t="s">
        <v>64</v>
      </c>
      <c r="M21" s="33" t="s">
        <v>64</v>
      </c>
      <c r="N21" s="34" t="s">
        <v>64</v>
      </c>
      <c r="O21" s="2"/>
      <c r="P21" s="23">
        <v>41</v>
      </c>
      <c r="Q21" s="33" t="s">
        <v>108</v>
      </c>
      <c r="R21" s="33" t="s">
        <v>93</v>
      </c>
      <c r="S21" s="33" t="s">
        <v>93</v>
      </c>
      <c r="T21" s="33" t="s">
        <v>93</v>
      </c>
      <c r="U21" s="34" t="s">
        <v>93</v>
      </c>
      <c r="V21" s="2"/>
      <c r="W21" s="23">
        <v>56</v>
      </c>
      <c r="X21" s="33" t="s">
        <v>137</v>
      </c>
      <c r="Y21" s="33" t="s">
        <v>122</v>
      </c>
      <c r="Z21" s="33" t="s">
        <v>122</v>
      </c>
      <c r="AA21" s="33" t="s">
        <v>122</v>
      </c>
      <c r="AB21" s="34" t="s">
        <v>122</v>
      </c>
    </row>
    <row r="22" spans="1:28" ht="30" customHeight="1" x14ac:dyDescent="0.45">
      <c r="A22" s="2"/>
      <c r="B22" s="23">
        <v>12</v>
      </c>
      <c r="C22" s="33" t="s">
        <v>50</v>
      </c>
      <c r="D22" s="33" t="s">
        <v>38</v>
      </c>
      <c r="E22" s="33" t="s">
        <v>38</v>
      </c>
      <c r="F22" s="33" t="s">
        <v>38</v>
      </c>
      <c r="G22" s="34" t="s">
        <v>38</v>
      </c>
      <c r="H22" s="2"/>
      <c r="I22" s="23">
        <v>27</v>
      </c>
      <c r="J22" s="33" t="s">
        <v>79</v>
      </c>
      <c r="K22" s="33" t="s">
        <v>65</v>
      </c>
      <c r="L22" s="33" t="s">
        <v>65</v>
      </c>
      <c r="M22" s="33" t="s">
        <v>65</v>
      </c>
      <c r="N22" s="34" t="s">
        <v>65</v>
      </c>
      <c r="O22" s="2"/>
      <c r="P22" s="23">
        <v>42</v>
      </c>
      <c r="Q22" s="33" t="s">
        <v>109</v>
      </c>
      <c r="R22" s="33" t="s">
        <v>94</v>
      </c>
      <c r="S22" s="33" t="s">
        <v>94</v>
      </c>
      <c r="T22" s="33" t="s">
        <v>94</v>
      </c>
      <c r="U22" s="34" t="s">
        <v>94</v>
      </c>
      <c r="V22" s="2"/>
      <c r="W22" s="23">
        <v>57</v>
      </c>
      <c r="X22" s="33" t="s">
        <v>123</v>
      </c>
      <c r="Y22" s="33" t="s">
        <v>123</v>
      </c>
      <c r="Z22" s="33" t="s">
        <v>123</v>
      </c>
      <c r="AA22" s="33" t="s">
        <v>123</v>
      </c>
      <c r="AB22" s="34" t="s">
        <v>123</v>
      </c>
    </row>
    <row r="23" spans="1:28" ht="30" customHeight="1" x14ac:dyDescent="0.45">
      <c r="A23" s="2"/>
      <c r="B23" s="23">
        <v>13</v>
      </c>
      <c r="C23" s="33" t="s">
        <v>51</v>
      </c>
      <c r="D23" s="33" t="s">
        <v>39</v>
      </c>
      <c r="E23" s="33" t="s">
        <v>39</v>
      </c>
      <c r="F23" s="33" t="s">
        <v>39</v>
      </c>
      <c r="G23" s="34" t="s">
        <v>39</v>
      </c>
      <c r="H23" s="2"/>
      <c r="I23" s="23">
        <v>28</v>
      </c>
      <c r="J23" s="33" t="s">
        <v>80</v>
      </c>
      <c r="K23" s="33" t="s">
        <v>66</v>
      </c>
      <c r="L23" s="33" t="s">
        <v>66</v>
      </c>
      <c r="M23" s="33" t="s">
        <v>66</v>
      </c>
      <c r="N23" s="34" t="s">
        <v>66</v>
      </c>
      <c r="O23" s="2"/>
      <c r="P23" s="23">
        <v>43</v>
      </c>
      <c r="Q23" s="33" t="s">
        <v>95</v>
      </c>
      <c r="R23" s="33" t="s">
        <v>95</v>
      </c>
      <c r="S23" s="33" t="s">
        <v>95</v>
      </c>
      <c r="T23" s="33" t="s">
        <v>95</v>
      </c>
      <c r="U23" s="34" t="s">
        <v>95</v>
      </c>
      <c r="V23" s="2"/>
      <c r="W23" s="23">
        <v>58</v>
      </c>
      <c r="X23" s="33" t="s">
        <v>138</v>
      </c>
      <c r="Y23" s="33" t="s">
        <v>124</v>
      </c>
      <c r="Z23" s="33" t="s">
        <v>124</v>
      </c>
      <c r="AA23" s="33" t="s">
        <v>124</v>
      </c>
      <c r="AB23" s="34" t="s">
        <v>124</v>
      </c>
    </row>
    <row r="24" spans="1:28" ht="30" customHeight="1" x14ac:dyDescent="0.45">
      <c r="A24" s="2"/>
      <c r="B24" s="23">
        <v>14</v>
      </c>
      <c r="C24" s="33" t="s">
        <v>52</v>
      </c>
      <c r="D24" s="33" t="s">
        <v>40</v>
      </c>
      <c r="E24" s="33" t="s">
        <v>40</v>
      </c>
      <c r="F24" s="33" t="s">
        <v>40</v>
      </c>
      <c r="G24" s="34" t="s">
        <v>40</v>
      </c>
      <c r="H24" s="2"/>
      <c r="I24" s="23">
        <v>29</v>
      </c>
      <c r="J24" s="33" t="s">
        <v>81</v>
      </c>
      <c r="K24" s="33" t="s">
        <v>67</v>
      </c>
      <c r="L24" s="33" t="s">
        <v>67</v>
      </c>
      <c r="M24" s="33" t="s">
        <v>67</v>
      </c>
      <c r="N24" s="34" t="s">
        <v>67</v>
      </c>
      <c r="O24" s="2"/>
      <c r="P24" s="23">
        <v>44</v>
      </c>
      <c r="Q24" s="33" t="s">
        <v>110</v>
      </c>
      <c r="R24" s="33" t="s">
        <v>96</v>
      </c>
      <c r="S24" s="33" t="s">
        <v>96</v>
      </c>
      <c r="T24" s="33" t="s">
        <v>96</v>
      </c>
      <c r="U24" s="34" t="s">
        <v>96</v>
      </c>
      <c r="V24" s="2"/>
      <c r="W24" s="23">
        <v>59</v>
      </c>
      <c r="X24" s="33" t="s">
        <v>139</v>
      </c>
      <c r="Y24" s="33" t="s">
        <v>125</v>
      </c>
      <c r="Z24" s="33" t="s">
        <v>125</v>
      </c>
      <c r="AA24" s="33" t="s">
        <v>125</v>
      </c>
      <c r="AB24" s="34" t="s">
        <v>125</v>
      </c>
    </row>
    <row r="25" spans="1:28" ht="30" customHeight="1" x14ac:dyDescent="0.45">
      <c r="A25" s="2"/>
      <c r="B25" s="23">
        <v>15</v>
      </c>
      <c r="C25" s="33" t="s">
        <v>53</v>
      </c>
      <c r="D25" s="33" t="s">
        <v>41</v>
      </c>
      <c r="E25" s="33" t="s">
        <v>41</v>
      </c>
      <c r="F25" s="33" t="s">
        <v>41</v>
      </c>
      <c r="G25" s="34" t="s">
        <v>41</v>
      </c>
      <c r="H25" s="2"/>
      <c r="I25" s="23">
        <v>30</v>
      </c>
      <c r="J25" s="33" t="s">
        <v>82</v>
      </c>
      <c r="K25" s="33" t="s">
        <v>68</v>
      </c>
      <c r="L25" s="33" t="s">
        <v>68</v>
      </c>
      <c r="M25" s="33" t="s">
        <v>68</v>
      </c>
      <c r="N25" s="34" t="s">
        <v>68</v>
      </c>
      <c r="O25" s="2"/>
      <c r="P25" s="23">
        <v>45</v>
      </c>
      <c r="Q25" s="33" t="s">
        <v>111</v>
      </c>
      <c r="R25" s="33" t="s">
        <v>97</v>
      </c>
      <c r="S25" s="33" t="s">
        <v>97</v>
      </c>
      <c r="T25" s="33" t="s">
        <v>97</v>
      </c>
      <c r="U25" s="34" t="s">
        <v>97</v>
      </c>
      <c r="V25" s="2"/>
      <c r="W25" s="23">
        <v>60</v>
      </c>
      <c r="X25" s="33" t="s">
        <v>140</v>
      </c>
      <c r="Y25" s="33" t="s">
        <v>126</v>
      </c>
      <c r="Z25" s="33" t="s">
        <v>126</v>
      </c>
      <c r="AA25" s="33" t="s">
        <v>126</v>
      </c>
      <c r="AB25" s="34" t="s">
        <v>126</v>
      </c>
    </row>
    <row r="26" spans="1:28" ht="30" customHeight="1" x14ac:dyDescent="0.45">
      <c r="A26" s="3"/>
      <c r="B26" s="4"/>
      <c r="C26" s="43"/>
      <c r="D26" s="43"/>
      <c r="E26" s="43"/>
      <c r="F26" s="43"/>
      <c r="G26" s="43"/>
      <c r="H26" s="3"/>
      <c r="I26" s="4"/>
      <c r="J26" s="43"/>
      <c r="K26" s="43"/>
      <c r="L26" s="43"/>
      <c r="M26" s="43"/>
      <c r="N26" s="43"/>
      <c r="O26" s="3"/>
      <c r="P26" s="4"/>
      <c r="Q26" s="43"/>
      <c r="R26" s="43"/>
      <c r="S26" s="43"/>
      <c r="T26" s="43"/>
      <c r="U26" s="62"/>
      <c r="V26" s="2"/>
      <c r="W26" s="23">
        <v>61</v>
      </c>
      <c r="X26" s="33" t="s">
        <v>141</v>
      </c>
      <c r="Y26" s="33" t="s">
        <v>127</v>
      </c>
      <c r="Z26" s="33" t="s">
        <v>127</v>
      </c>
      <c r="AA26" s="33" t="s">
        <v>127</v>
      </c>
      <c r="AB26" s="34" t="s">
        <v>127</v>
      </c>
    </row>
    <row r="27" spans="1:28" ht="18.75" customHeight="1" x14ac:dyDescent="0.45">
      <c r="A27" s="1"/>
      <c r="B27" s="3"/>
      <c r="C27" s="4"/>
      <c r="D27" s="5"/>
      <c r="E27" s="5"/>
      <c r="F27" s="5"/>
      <c r="G27" s="5"/>
      <c r="H27" s="5"/>
      <c r="I27" s="3"/>
      <c r="J27" s="4"/>
      <c r="K27" s="5"/>
      <c r="L27" s="5"/>
      <c r="M27" s="5"/>
      <c r="N27" s="5"/>
      <c r="O27" s="5"/>
      <c r="P27" s="3"/>
      <c r="Q27" s="4"/>
      <c r="R27" s="5"/>
      <c r="S27" s="5"/>
      <c r="T27" s="5"/>
      <c r="U27" s="5"/>
      <c r="V27" s="5"/>
    </row>
    <row r="28" spans="1:28" x14ac:dyDescent="0.45">
      <c r="A28" s="42" t="s">
        <v>6</v>
      </c>
      <c r="B28" s="42"/>
      <c r="C28" s="4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</row>
    <row r="29" spans="1:28" ht="24.9" customHeight="1" x14ac:dyDescent="0.45">
      <c r="A29" s="44" t="s">
        <v>5</v>
      </c>
      <c r="B29" s="45"/>
      <c r="C29" s="45"/>
      <c r="D29" s="46"/>
      <c r="E29" s="53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5"/>
    </row>
    <row r="30" spans="1:28" ht="24.9" customHeight="1" x14ac:dyDescent="0.45">
      <c r="A30" s="47"/>
      <c r="B30" s="48"/>
      <c r="C30" s="48"/>
      <c r="D30" s="49"/>
      <c r="E30" s="56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8"/>
    </row>
    <row r="31" spans="1:28" ht="24.9" customHeight="1" x14ac:dyDescent="0.45">
      <c r="A31" s="50"/>
      <c r="B31" s="51"/>
      <c r="C31" s="51"/>
      <c r="D31" s="52"/>
      <c r="E31" s="59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1"/>
    </row>
    <row r="32" spans="1:28" ht="25.5" customHeight="1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8" x14ac:dyDescent="0.45">
      <c r="A33" s="22" t="s">
        <v>27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8" ht="30" customHeight="1" x14ac:dyDescent="0.45">
      <c r="A34" s="35" t="s">
        <v>7</v>
      </c>
      <c r="B34" s="36"/>
      <c r="C34" s="36"/>
      <c r="D34" s="37"/>
      <c r="E34" s="39"/>
      <c r="F34" s="40"/>
      <c r="G34" s="40"/>
      <c r="H34" s="40"/>
      <c r="I34" s="41"/>
      <c r="J34" s="35" t="s">
        <v>8</v>
      </c>
      <c r="K34" s="36"/>
      <c r="L34" s="36"/>
      <c r="M34" s="37"/>
      <c r="N34" s="63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5"/>
    </row>
    <row r="35" spans="1:28" ht="30" customHeight="1" x14ac:dyDescent="0.45">
      <c r="A35" s="35" t="s">
        <v>9</v>
      </c>
      <c r="B35" s="36"/>
      <c r="C35" s="36"/>
      <c r="D35" s="37"/>
      <c r="E35" s="63"/>
      <c r="F35" s="64"/>
      <c r="G35" s="64"/>
      <c r="H35" s="64"/>
      <c r="I35" s="64"/>
      <c r="J35" s="64"/>
      <c r="K35" s="64"/>
      <c r="L35" s="64"/>
      <c r="M35" s="65"/>
      <c r="N35" s="35" t="s">
        <v>10</v>
      </c>
      <c r="O35" s="36"/>
      <c r="P35" s="36"/>
      <c r="Q35" s="37"/>
      <c r="R35" s="70"/>
      <c r="S35" s="71"/>
      <c r="T35" s="71"/>
      <c r="U35" s="71"/>
      <c r="V35" s="71"/>
      <c r="W35" s="71"/>
      <c r="X35" s="71"/>
      <c r="Y35" s="71"/>
      <c r="Z35" s="71"/>
      <c r="AA35" s="71"/>
      <c r="AB35" s="72"/>
    </row>
    <row r="36" spans="1:28" ht="30" customHeight="1" x14ac:dyDescent="0.45">
      <c r="A36" s="38" t="s">
        <v>12</v>
      </c>
      <c r="B36" s="38"/>
      <c r="C36" s="38"/>
      <c r="D36" s="38"/>
      <c r="E36" s="63"/>
      <c r="F36" s="64"/>
      <c r="G36" s="64"/>
      <c r="H36" s="64"/>
      <c r="I36" s="69"/>
      <c r="J36" s="40" t="s">
        <v>16</v>
      </c>
      <c r="K36" s="40"/>
      <c r="L36" s="40"/>
      <c r="M36" s="41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7"/>
    </row>
    <row r="37" spans="1:28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8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8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8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8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8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8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8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8" x14ac:dyDescent="0.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8" x14ac:dyDescent="0.4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8" x14ac:dyDescent="0.4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8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4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4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4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</sheetData>
  <mergeCells count="94">
    <mergeCell ref="J25:N25"/>
    <mergeCell ref="Q25:U25"/>
    <mergeCell ref="X25:AB25"/>
    <mergeCell ref="E36:I36"/>
    <mergeCell ref="J34:M34"/>
    <mergeCell ref="J36:M36"/>
    <mergeCell ref="N34:AB34"/>
    <mergeCell ref="E35:M35"/>
    <mergeCell ref="N35:Q35"/>
    <mergeCell ref="R35:AB35"/>
    <mergeCell ref="X26:AB26"/>
    <mergeCell ref="T7:AB7"/>
    <mergeCell ref="T8:AB8"/>
    <mergeCell ref="A7:D7"/>
    <mergeCell ref="A8:D8"/>
    <mergeCell ref="E7:O7"/>
    <mergeCell ref="E8:O8"/>
    <mergeCell ref="P8:S8"/>
    <mergeCell ref="P7:S7"/>
    <mergeCell ref="Q26:U26"/>
    <mergeCell ref="X11:AB11"/>
    <mergeCell ref="X12:AB12"/>
    <mergeCell ref="X13:AB13"/>
    <mergeCell ref="X14:AB14"/>
    <mergeCell ref="X15:AB15"/>
    <mergeCell ref="X16:AB16"/>
    <mergeCell ref="X17:AB17"/>
    <mergeCell ref="X18:AB18"/>
    <mergeCell ref="X19:AB19"/>
    <mergeCell ref="X20:AB20"/>
    <mergeCell ref="X21:AB21"/>
    <mergeCell ref="X22:AB22"/>
    <mergeCell ref="Q14:U14"/>
    <mergeCell ref="Q15:U15"/>
    <mergeCell ref="X23:AB23"/>
    <mergeCell ref="X24:AB24"/>
    <mergeCell ref="J23:N23"/>
    <mergeCell ref="J24:N24"/>
    <mergeCell ref="Q24:U24"/>
    <mergeCell ref="Q22:U22"/>
    <mergeCell ref="Q23:U23"/>
    <mergeCell ref="C22:G22"/>
    <mergeCell ref="C23:G23"/>
    <mergeCell ref="Q16:U16"/>
    <mergeCell ref="Q17:U17"/>
    <mergeCell ref="Q18:U18"/>
    <mergeCell ref="Q19:U19"/>
    <mergeCell ref="Q20:U20"/>
    <mergeCell ref="C24:G24"/>
    <mergeCell ref="C26:G26"/>
    <mergeCell ref="J11:N11"/>
    <mergeCell ref="J12:N12"/>
    <mergeCell ref="J13:N13"/>
    <mergeCell ref="J14:N14"/>
    <mergeCell ref="J15:N15"/>
    <mergeCell ref="J16:N16"/>
    <mergeCell ref="J17:N17"/>
    <mergeCell ref="J18:N18"/>
    <mergeCell ref="J19:N19"/>
    <mergeCell ref="J20:N20"/>
    <mergeCell ref="J21:N21"/>
    <mergeCell ref="J22:N22"/>
    <mergeCell ref="J26:N26"/>
    <mergeCell ref="C25:G25"/>
    <mergeCell ref="A35:D35"/>
    <mergeCell ref="A36:D36"/>
    <mergeCell ref="A34:D34"/>
    <mergeCell ref="E34:I34"/>
    <mergeCell ref="A28:V28"/>
    <mergeCell ref="A29:D31"/>
    <mergeCell ref="E29:AB31"/>
    <mergeCell ref="N36:AB36"/>
    <mergeCell ref="A10:V10"/>
    <mergeCell ref="C20:G20"/>
    <mergeCell ref="C21:G21"/>
    <mergeCell ref="C18:G18"/>
    <mergeCell ref="C19:G19"/>
    <mergeCell ref="C16:G16"/>
    <mergeCell ref="C17:G17"/>
    <mergeCell ref="C14:G14"/>
    <mergeCell ref="C15:G15"/>
    <mergeCell ref="C12:G12"/>
    <mergeCell ref="C13:G13"/>
    <mergeCell ref="C11:G11"/>
    <mergeCell ref="Q21:U21"/>
    <mergeCell ref="Q11:U11"/>
    <mergeCell ref="Q12:U12"/>
    <mergeCell ref="Q13:U13"/>
    <mergeCell ref="A4:C4"/>
    <mergeCell ref="D4:V4"/>
    <mergeCell ref="O3:Q3"/>
    <mergeCell ref="R3:V3"/>
    <mergeCell ref="A5:AB5"/>
    <mergeCell ref="W3:AB3"/>
  </mergeCells>
  <phoneticPr fontId="3"/>
  <dataValidations count="1">
    <dataValidation type="list" allowBlank="1" showInputMessage="1" showErrorMessage="1" sqref="P27 B27 I27 O11:O26 H11:H26 A11:A26 V11:V26" xr:uid="{C7BF194B-ECF7-4121-8045-6CF99411E814}">
      <formula1>"○"</formula1>
    </dataValidation>
  </dataValidations>
  <hyperlinks>
    <hyperlink ref="D4" r:id="rId1" xr:uid="{0F714F00-1804-49E0-A18A-FDC88795A59B}"/>
  </hyperlinks>
  <printOptions horizontalCentered="1" verticalCentered="1"/>
  <pageMargins left="0.70866141732283472" right="0.70866141732283472" top="0.35433070866141736" bottom="0.35433070866141736" header="0.31496062992125984" footer="0.31496062992125984"/>
  <pageSetup paperSize="9" scale="7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82C2A-1528-485E-A750-F9BCA7A6A900}">
  <dimension ref="A1:BN4"/>
  <sheetViews>
    <sheetView showZeros="0" workbookViewId="0">
      <selection activeCell="A4" sqref="A4"/>
    </sheetView>
  </sheetViews>
  <sheetFormatPr defaultRowHeight="18" x14ac:dyDescent="0.45"/>
  <cols>
    <col min="1" max="1" width="4.69921875" customWidth="1"/>
    <col min="2" max="2" width="18.09765625" customWidth="1"/>
  </cols>
  <sheetData>
    <row r="1" spans="1:66" ht="28.5" customHeight="1" x14ac:dyDescent="0.45">
      <c r="A1" s="73"/>
      <c r="B1" s="74"/>
      <c r="C1" s="74"/>
      <c r="D1" s="74"/>
      <c r="E1" s="75"/>
      <c r="F1" s="7">
        <v>1</v>
      </c>
      <c r="G1" s="7">
        <f>F1+1</f>
        <v>2</v>
      </c>
      <c r="H1" s="7">
        <f t="shared" ref="H1:AW1" si="0">G1+1</f>
        <v>3</v>
      </c>
      <c r="I1" s="7">
        <f t="shared" si="0"/>
        <v>4</v>
      </c>
      <c r="J1" s="7">
        <f t="shared" si="0"/>
        <v>5</v>
      </c>
      <c r="K1" s="7">
        <f t="shared" si="0"/>
        <v>6</v>
      </c>
      <c r="L1" s="7">
        <f t="shared" si="0"/>
        <v>7</v>
      </c>
      <c r="M1" s="7">
        <f t="shared" si="0"/>
        <v>8</v>
      </c>
      <c r="N1" s="7">
        <f t="shared" si="0"/>
        <v>9</v>
      </c>
      <c r="O1" s="7">
        <f t="shared" si="0"/>
        <v>10</v>
      </c>
      <c r="P1" s="7">
        <f t="shared" si="0"/>
        <v>11</v>
      </c>
      <c r="Q1" s="7">
        <f t="shared" si="0"/>
        <v>12</v>
      </c>
      <c r="R1" s="7">
        <f t="shared" si="0"/>
        <v>13</v>
      </c>
      <c r="S1" s="7">
        <f t="shared" si="0"/>
        <v>14</v>
      </c>
      <c r="T1" s="7">
        <f t="shared" si="0"/>
        <v>15</v>
      </c>
      <c r="U1" s="7">
        <f t="shared" si="0"/>
        <v>16</v>
      </c>
      <c r="V1" s="7">
        <f t="shared" si="0"/>
        <v>17</v>
      </c>
      <c r="W1" s="7">
        <f t="shared" si="0"/>
        <v>18</v>
      </c>
      <c r="X1" s="7">
        <f t="shared" si="0"/>
        <v>19</v>
      </c>
      <c r="Y1" s="7">
        <f t="shared" si="0"/>
        <v>20</v>
      </c>
      <c r="Z1" s="7">
        <f t="shared" si="0"/>
        <v>21</v>
      </c>
      <c r="AA1" s="7">
        <f t="shared" si="0"/>
        <v>22</v>
      </c>
      <c r="AB1" s="7">
        <f t="shared" si="0"/>
        <v>23</v>
      </c>
      <c r="AC1" s="7">
        <f t="shared" si="0"/>
        <v>24</v>
      </c>
      <c r="AD1" s="7">
        <f t="shared" si="0"/>
        <v>25</v>
      </c>
      <c r="AE1" s="7">
        <f t="shared" si="0"/>
        <v>26</v>
      </c>
      <c r="AF1" s="7">
        <f t="shared" si="0"/>
        <v>27</v>
      </c>
      <c r="AG1" s="7">
        <f t="shared" si="0"/>
        <v>28</v>
      </c>
      <c r="AH1" s="7">
        <f t="shared" si="0"/>
        <v>29</v>
      </c>
      <c r="AI1" s="7">
        <f t="shared" si="0"/>
        <v>30</v>
      </c>
      <c r="AJ1" s="7">
        <f t="shared" si="0"/>
        <v>31</v>
      </c>
      <c r="AK1" s="7">
        <f t="shared" si="0"/>
        <v>32</v>
      </c>
      <c r="AL1" s="7">
        <f t="shared" si="0"/>
        <v>33</v>
      </c>
      <c r="AM1" s="7">
        <f t="shared" si="0"/>
        <v>34</v>
      </c>
      <c r="AN1" s="7">
        <f t="shared" si="0"/>
        <v>35</v>
      </c>
      <c r="AO1" s="7">
        <f t="shared" si="0"/>
        <v>36</v>
      </c>
      <c r="AP1" s="7">
        <f t="shared" si="0"/>
        <v>37</v>
      </c>
      <c r="AQ1" s="7">
        <f t="shared" si="0"/>
        <v>38</v>
      </c>
      <c r="AR1" s="7">
        <f t="shared" si="0"/>
        <v>39</v>
      </c>
      <c r="AS1" s="7">
        <f t="shared" si="0"/>
        <v>40</v>
      </c>
      <c r="AT1" s="7">
        <f t="shared" si="0"/>
        <v>41</v>
      </c>
      <c r="AU1" s="7">
        <f t="shared" si="0"/>
        <v>42</v>
      </c>
      <c r="AV1" s="7">
        <f t="shared" si="0"/>
        <v>43</v>
      </c>
      <c r="AW1" s="7">
        <f t="shared" si="0"/>
        <v>44</v>
      </c>
      <c r="AX1" s="7">
        <f t="shared" ref="AX1" si="1">AW1+1</f>
        <v>45</v>
      </c>
      <c r="AY1" s="7">
        <f t="shared" ref="AY1" si="2">AX1+1</f>
        <v>46</v>
      </c>
      <c r="AZ1" s="7">
        <f t="shared" ref="AZ1" si="3">AY1+1</f>
        <v>47</v>
      </c>
      <c r="BA1" s="7">
        <f t="shared" ref="BA1" si="4">AZ1+1</f>
        <v>48</v>
      </c>
      <c r="BB1" s="7">
        <f t="shared" ref="BB1" si="5">BA1+1</f>
        <v>49</v>
      </c>
      <c r="BC1" s="7">
        <f t="shared" ref="BC1" si="6">BB1+1</f>
        <v>50</v>
      </c>
      <c r="BD1" s="7">
        <f t="shared" ref="BD1" si="7">BC1+1</f>
        <v>51</v>
      </c>
      <c r="BE1" s="7">
        <f t="shared" ref="BE1" si="8">BD1+1</f>
        <v>52</v>
      </c>
      <c r="BF1" s="7">
        <f t="shared" ref="BF1" si="9">BE1+1</f>
        <v>53</v>
      </c>
      <c r="BG1" s="7">
        <f t="shared" ref="BG1" si="10">BF1+1</f>
        <v>54</v>
      </c>
      <c r="BH1" s="7">
        <f t="shared" ref="BH1" si="11">BG1+1</f>
        <v>55</v>
      </c>
      <c r="BI1" s="7">
        <f t="shared" ref="BI1" si="12">BH1+1</f>
        <v>56</v>
      </c>
      <c r="BJ1" s="7">
        <f t="shared" ref="BJ1" si="13">BI1+1</f>
        <v>57</v>
      </c>
      <c r="BK1" s="7">
        <f t="shared" ref="BK1" si="14">BJ1+1</f>
        <v>58</v>
      </c>
      <c r="BL1" s="7">
        <f t="shared" ref="BL1" si="15">BK1+1</f>
        <v>59</v>
      </c>
      <c r="BM1" s="7">
        <f t="shared" ref="BM1" si="16">BL1+1</f>
        <v>60</v>
      </c>
      <c r="BN1" s="7">
        <f t="shared" ref="BN1" si="17">BM1+1</f>
        <v>61</v>
      </c>
    </row>
    <row r="2" spans="1:66" ht="51.75" customHeight="1" x14ac:dyDescent="0.45">
      <c r="A2" s="76"/>
      <c r="B2" s="77"/>
      <c r="C2" s="77"/>
      <c r="D2" s="77"/>
      <c r="E2" s="78"/>
      <c r="F2" s="9" t="s">
        <v>21</v>
      </c>
      <c r="G2" s="9" t="s">
        <v>28</v>
      </c>
      <c r="H2" s="9" t="s">
        <v>23</v>
      </c>
      <c r="I2" s="9" t="s">
        <v>142</v>
      </c>
      <c r="J2" s="9" t="s">
        <v>143</v>
      </c>
      <c r="K2" s="9" t="s">
        <v>144</v>
      </c>
      <c r="L2" s="9" t="s">
        <v>145</v>
      </c>
      <c r="M2" s="9" t="s">
        <v>146</v>
      </c>
      <c r="N2" s="9" t="s">
        <v>147</v>
      </c>
      <c r="O2" s="9" t="s">
        <v>148</v>
      </c>
      <c r="P2" s="9" t="s">
        <v>149</v>
      </c>
      <c r="Q2" s="9" t="s">
        <v>150</v>
      </c>
      <c r="R2" s="14" t="s">
        <v>151</v>
      </c>
      <c r="S2" s="9" t="s">
        <v>152</v>
      </c>
      <c r="T2" s="9" t="s">
        <v>153</v>
      </c>
      <c r="U2" s="9" t="s">
        <v>154</v>
      </c>
      <c r="V2" s="9" t="s">
        <v>155</v>
      </c>
      <c r="W2" s="9" t="s">
        <v>156</v>
      </c>
      <c r="X2" s="9" t="s">
        <v>157</v>
      </c>
      <c r="Y2" s="14" t="s">
        <v>158</v>
      </c>
      <c r="Z2" s="9" t="s">
        <v>159</v>
      </c>
      <c r="AA2" s="14" t="s">
        <v>160</v>
      </c>
      <c r="AB2" s="9" t="s">
        <v>161</v>
      </c>
      <c r="AC2" s="9" t="s">
        <v>162</v>
      </c>
      <c r="AD2" s="9" t="s">
        <v>163</v>
      </c>
      <c r="AE2" s="9" t="s">
        <v>164</v>
      </c>
      <c r="AF2" s="9" t="s">
        <v>165</v>
      </c>
      <c r="AG2" s="9" t="s">
        <v>166</v>
      </c>
      <c r="AH2" s="9" t="s">
        <v>167</v>
      </c>
      <c r="AI2" s="9" t="s">
        <v>168</v>
      </c>
      <c r="AJ2" s="9" t="s">
        <v>169</v>
      </c>
      <c r="AK2" s="9" t="s">
        <v>170</v>
      </c>
      <c r="AL2" s="15" t="s">
        <v>171</v>
      </c>
      <c r="AM2" s="9" t="s">
        <v>172</v>
      </c>
      <c r="AN2" s="9" t="s">
        <v>173</v>
      </c>
      <c r="AO2" s="15" t="s">
        <v>174</v>
      </c>
      <c r="AP2" s="9" t="s">
        <v>175</v>
      </c>
      <c r="AQ2" s="9" t="s">
        <v>176</v>
      </c>
      <c r="AR2" s="9" t="s">
        <v>177</v>
      </c>
      <c r="AS2" s="9" t="s">
        <v>178</v>
      </c>
      <c r="AT2" s="9" t="s">
        <v>179</v>
      </c>
      <c r="AU2" s="9" t="s">
        <v>180</v>
      </c>
      <c r="AV2" s="9" t="s">
        <v>181</v>
      </c>
      <c r="AW2" s="9" t="s">
        <v>182</v>
      </c>
      <c r="AX2" s="9" t="s">
        <v>183</v>
      </c>
      <c r="AY2" s="9" t="s">
        <v>184</v>
      </c>
      <c r="AZ2" s="9" t="s">
        <v>185</v>
      </c>
      <c r="BA2" s="9" t="s">
        <v>186</v>
      </c>
      <c r="BB2" s="9" t="s">
        <v>187</v>
      </c>
      <c r="BC2" s="9" t="s">
        <v>188</v>
      </c>
      <c r="BD2" s="9" t="s">
        <v>189</v>
      </c>
      <c r="BE2" s="9" t="s">
        <v>190</v>
      </c>
      <c r="BF2" s="9" t="s">
        <v>191</v>
      </c>
      <c r="BG2" s="9" t="s">
        <v>192</v>
      </c>
      <c r="BH2" s="9" t="s">
        <v>193</v>
      </c>
      <c r="BI2" s="9" t="s">
        <v>194</v>
      </c>
      <c r="BJ2" s="9" t="s">
        <v>195</v>
      </c>
      <c r="BK2" s="9" t="s">
        <v>196</v>
      </c>
      <c r="BL2" s="9" t="s">
        <v>197</v>
      </c>
      <c r="BM2" s="9" t="s">
        <v>198</v>
      </c>
      <c r="BN2" s="9" t="s">
        <v>199</v>
      </c>
    </row>
    <row r="3" spans="1:66" ht="20.100000000000001" customHeight="1" x14ac:dyDescent="0.45">
      <c r="A3" s="8"/>
      <c r="B3" s="6"/>
      <c r="C3" s="10" t="s">
        <v>13</v>
      </c>
      <c r="D3" s="10" t="s">
        <v>14</v>
      </c>
      <c r="E3" s="10" t="s">
        <v>15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4"/>
      <c r="S3" s="9"/>
      <c r="T3" s="9"/>
      <c r="U3" s="9"/>
      <c r="V3" s="9"/>
      <c r="W3" s="9"/>
      <c r="X3" s="9"/>
      <c r="Y3" s="14"/>
      <c r="Z3" s="9"/>
      <c r="AA3" s="14"/>
      <c r="AB3" s="9"/>
      <c r="AC3" s="9"/>
      <c r="AD3" s="9"/>
      <c r="AE3" s="9"/>
      <c r="AF3" s="9"/>
      <c r="AG3" s="9"/>
      <c r="AH3" s="9"/>
      <c r="AI3" s="9"/>
      <c r="AJ3" s="9"/>
      <c r="AK3" s="9"/>
      <c r="AL3" s="15"/>
      <c r="AM3" s="9"/>
      <c r="AN3" s="9"/>
      <c r="AO3" s="15"/>
      <c r="AP3" s="9"/>
      <c r="AQ3" s="9"/>
      <c r="AR3" s="15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</row>
    <row r="4" spans="1:66" ht="20.100000000000001" customHeight="1" x14ac:dyDescent="0.45">
      <c r="A4" s="11"/>
      <c r="B4" s="13">
        <f>申込書!E7</f>
        <v>0</v>
      </c>
      <c r="C4" s="10"/>
      <c r="D4" s="10"/>
      <c r="E4" s="12">
        <f>申込書!E36</f>
        <v>0</v>
      </c>
      <c r="F4" s="16">
        <f>申込書!A11</f>
        <v>0</v>
      </c>
      <c r="G4" s="16">
        <f>申込書!A12</f>
        <v>0</v>
      </c>
      <c r="H4" s="16">
        <f>申込書!A13</f>
        <v>0</v>
      </c>
      <c r="I4" s="16">
        <f>申込書!A14</f>
        <v>0</v>
      </c>
      <c r="J4" s="16">
        <f>申込書!A15</f>
        <v>0</v>
      </c>
      <c r="K4" s="16">
        <f>申込書!A16</f>
        <v>0</v>
      </c>
      <c r="L4" s="16">
        <f>申込書!A17</f>
        <v>0</v>
      </c>
      <c r="M4" s="16">
        <f>申込書!A18</f>
        <v>0</v>
      </c>
      <c r="N4" s="16">
        <f>申込書!A19</f>
        <v>0</v>
      </c>
      <c r="O4" s="16">
        <f>申込書!A20</f>
        <v>0</v>
      </c>
      <c r="P4" s="16">
        <f>申込書!A21</f>
        <v>0</v>
      </c>
      <c r="Q4" s="16">
        <f>申込書!A22</f>
        <v>0</v>
      </c>
      <c r="R4" s="16">
        <f>申込書!A23</f>
        <v>0</v>
      </c>
      <c r="S4" s="16">
        <f>申込書!A24</f>
        <v>0</v>
      </c>
      <c r="T4" s="16">
        <f>申込書!A25</f>
        <v>0</v>
      </c>
      <c r="U4" s="16">
        <f>申込書!H11</f>
        <v>0</v>
      </c>
      <c r="V4" s="16">
        <f>申込書!H12</f>
        <v>0</v>
      </c>
      <c r="W4" s="16">
        <f>申込書!H13</f>
        <v>0</v>
      </c>
      <c r="X4" s="16">
        <f>申込書!H14</f>
        <v>0</v>
      </c>
      <c r="Y4" s="16">
        <f>申込書!H15</f>
        <v>0</v>
      </c>
      <c r="Z4" s="16">
        <f>申込書!H16</f>
        <v>0</v>
      </c>
      <c r="AA4" s="16">
        <f>申込書!H17</f>
        <v>0</v>
      </c>
      <c r="AB4" s="16">
        <f>申込書!H18</f>
        <v>0</v>
      </c>
      <c r="AC4" s="16">
        <f>申込書!H19</f>
        <v>0</v>
      </c>
      <c r="AD4" s="16">
        <f>申込書!H20</f>
        <v>0</v>
      </c>
      <c r="AE4" s="16">
        <f>申込書!H21</f>
        <v>0</v>
      </c>
      <c r="AF4" s="16">
        <f>申込書!H22</f>
        <v>0</v>
      </c>
      <c r="AG4" s="16">
        <f>申込書!H23</f>
        <v>0</v>
      </c>
      <c r="AH4" s="16">
        <f>申込書!H24</f>
        <v>0</v>
      </c>
      <c r="AI4" s="16">
        <f>申込書!H25</f>
        <v>0</v>
      </c>
      <c r="AJ4" s="16">
        <f>申込書!O11</f>
        <v>0</v>
      </c>
      <c r="AK4" s="16">
        <f>申込書!O12</f>
        <v>0</v>
      </c>
      <c r="AL4" s="16">
        <f>申込書!O13</f>
        <v>0</v>
      </c>
      <c r="AM4" s="16">
        <f>申込書!O14</f>
        <v>0</v>
      </c>
      <c r="AN4" s="16">
        <f>申込書!O15</f>
        <v>0</v>
      </c>
      <c r="AO4" s="16">
        <f>申込書!O16</f>
        <v>0</v>
      </c>
      <c r="AP4" s="16">
        <f>申込書!O17</f>
        <v>0</v>
      </c>
      <c r="AQ4" s="16">
        <f>申込書!O18</f>
        <v>0</v>
      </c>
      <c r="AR4" s="16">
        <f>申込書!O19</f>
        <v>0</v>
      </c>
      <c r="AS4" s="16">
        <f>申込書!O20</f>
        <v>0</v>
      </c>
      <c r="AT4" s="16">
        <f>申込書!O21</f>
        <v>0</v>
      </c>
      <c r="AU4" s="16">
        <f>申込書!O22</f>
        <v>0</v>
      </c>
      <c r="AV4" s="16">
        <f>申込書!O23</f>
        <v>0</v>
      </c>
      <c r="AW4" s="16">
        <f>申込書!O24</f>
        <v>0</v>
      </c>
      <c r="AX4" s="16">
        <f>申込書!O25</f>
        <v>0</v>
      </c>
      <c r="AY4" s="16">
        <f>申込書!V11</f>
        <v>0</v>
      </c>
      <c r="AZ4" s="16">
        <f>申込書!V12</f>
        <v>0</v>
      </c>
      <c r="BA4" s="16">
        <f>申込書!V13</f>
        <v>0</v>
      </c>
      <c r="BB4" s="16">
        <f>申込書!V14</f>
        <v>0</v>
      </c>
      <c r="BC4" s="16">
        <f>申込書!V15</f>
        <v>0</v>
      </c>
      <c r="BD4" s="16">
        <f>申込書!V16</f>
        <v>0</v>
      </c>
      <c r="BE4" s="16">
        <f>申込書!V17</f>
        <v>0</v>
      </c>
      <c r="BF4" s="16">
        <f>申込書!V18</f>
        <v>0</v>
      </c>
      <c r="BG4" s="16">
        <f>申込書!V19</f>
        <v>0</v>
      </c>
      <c r="BH4" s="16">
        <f>申込書!V20</f>
        <v>0</v>
      </c>
      <c r="BI4" s="16">
        <f>申込書!V21</f>
        <v>0</v>
      </c>
      <c r="BJ4" s="16">
        <f>申込書!V22</f>
        <v>0</v>
      </c>
      <c r="BK4" s="16">
        <f>申込書!V23</f>
        <v>0</v>
      </c>
      <c r="BL4" s="16">
        <f>申込書!V24</f>
        <v>0</v>
      </c>
      <c r="BM4" s="16">
        <f>申込書!V25</f>
        <v>0</v>
      </c>
      <c r="BN4" s="16">
        <f>申込書!V26</f>
        <v>0</v>
      </c>
    </row>
  </sheetData>
  <mergeCells count="1">
    <mergeCell ref="A1:E2"/>
  </mergeCells>
  <phoneticPr fontId="3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9E335-7FE5-45F1-901C-ECE58010A339}">
  <dimension ref="A1:E2"/>
  <sheetViews>
    <sheetView workbookViewId="0"/>
  </sheetViews>
  <sheetFormatPr defaultRowHeight="18" x14ac:dyDescent="0.45"/>
  <cols>
    <col min="1" max="1" width="3.59765625" customWidth="1"/>
    <col min="2" max="2" width="20.19921875" customWidth="1"/>
    <col min="3" max="3" width="11.3984375" customWidth="1"/>
    <col min="4" max="4" width="48.69921875" customWidth="1"/>
  </cols>
  <sheetData>
    <row r="1" spans="1:5" s="19" customFormat="1" ht="20.25" customHeight="1" x14ac:dyDescent="0.45">
      <c r="A1" s="17" t="s">
        <v>17</v>
      </c>
      <c r="B1" s="17" t="s">
        <v>18</v>
      </c>
      <c r="C1" s="18" t="s">
        <v>1</v>
      </c>
      <c r="D1" s="17" t="s">
        <v>19</v>
      </c>
      <c r="E1" s="18" t="s">
        <v>20</v>
      </c>
    </row>
    <row r="2" spans="1:5" s="19" customFormat="1" ht="123.75" customHeight="1" x14ac:dyDescent="0.45">
      <c r="A2" s="17"/>
      <c r="B2" s="20">
        <f>申込書!E7</f>
        <v>0</v>
      </c>
      <c r="C2" s="18">
        <f>申込書!T7</f>
        <v>0</v>
      </c>
      <c r="D2" s="20">
        <f>申込書!E29</f>
        <v>0</v>
      </c>
      <c r="E2" s="21">
        <f>申込書!R35</f>
        <v>0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申込書</vt:lpstr>
      <vt:lpstr>申込一覧表</vt:lpstr>
      <vt:lpstr>PR一覧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yanagihara</dc:creator>
  <cp:lastModifiedBy>中島 英程（中部経済新聞社）</cp:lastModifiedBy>
  <cp:lastPrinted>2026-07-01T08:02:08Z</cp:lastPrinted>
  <dcterms:created xsi:type="dcterms:W3CDTF">2023-05-09T02:28:22Z</dcterms:created>
  <dcterms:modified xsi:type="dcterms:W3CDTF">2026-07-14T05:02:18Z</dcterms:modified>
</cp:coreProperties>
</file>